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rbara\Desktop\"/>
    </mc:Choice>
  </mc:AlternateContent>
  <xr:revisionPtr revIDLastSave="0" documentId="8_{3AEE5C70-140F-4556-9FAD-8797EB84B803}" xr6:coauthVersionLast="47" xr6:coauthVersionMax="47" xr10:uidLastSave="{00000000-0000-0000-0000-000000000000}"/>
  <bookViews>
    <workbookView xWindow="-120" yWindow="-120" windowWidth="25440" windowHeight="15390" activeTab="2" xr2:uid="{00000000-000D-0000-FFFF-FFFF00000000}"/>
  </bookViews>
  <sheets>
    <sheet name="Ponudba" sheetId="118" r:id="rId1"/>
    <sheet name="Navodila za izpolnjevanje" sheetId="119" r:id="rId2"/>
    <sheet name="Sveža zelenjava in sadje" sheetId="117" r:id="rId3"/>
  </sheets>
  <calcPr calcId="191029"/>
  <fileRecoveryPr autoRecover="0"/>
</workbook>
</file>

<file path=xl/calcChain.xml><?xml version="1.0" encoding="utf-8"?>
<calcChain xmlns="http://schemas.openxmlformats.org/spreadsheetml/2006/main">
  <c r="K65" i="117" l="1"/>
  <c r="J4" i="117" l="1"/>
  <c r="K4" i="117" s="1"/>
  <c r="L4" i="117" s="1"/>
  <c r="M4" i="117"/>
  <c r="J5" i="117"/>
  <c r="K5" i="117"/>
  <c r="L5" i="117" s="1"/>
  <c r="M5" i="117"/>
  <c r="J6" i="117"/>
  <c r="K6" i="117" s="1"/>
  <c r="L6" i="117" s="1"/>
  <c r="M6" i="117"/>
  <c r="J7" i="117"/>
  <c r="K7" i="117"/>
  <c r="L7" i="117" s="1"/>
  <c r="M7" i="117"/>
  <c r="J8" i="117"/>
  <c r="K8" i="117" s="1"/>
  <c r="L8" i="117" s="1"/>
  <c r="M8" i="117"/>
  <c r="J9" i="117"/>
  <c r="K9" i="117"/>
  <c r="L9" i="117" s="1"/>
  <c r="M9" i="117"/>
  <c r="J10" i="117"/>
  <c r="K10" i="117" s="1"/>
  <c r="L10" i="117" s="1"/>
  <c r="M10" i="117"/>
  <c r="J11" i="117"/>
  <c r="K11" i="117" s="1"/>
  <c r="L11" i="117" s="1"/>
  <c r="M11" i="117"/>
  <c r="J12" i="117"/>
  <c r="K12" i="117" s="1"/>
  <c r="L12" i="117" s="1"/>
  <c r="M12" i="117"/>
  <c r="J13" i="117"/>
  <c r="K13" i="117" s="1"/>
  <c r="L13" i="117" s="1"/>
  <c r="M13" i="117"/>
  <c r="J14" i="117"/>
  <c r="K14" i="117" s="1"/>
  <c r="L14" i="117" s="1"/>
  <c r="M14" i="117"/>
  <c r="J15" i="117"/>
  <c r="K15" i="117" s="1"/>
  <c r="L15" i="117" s="1"/>
  <c r="M15" i="117"/>
  <c r="J16" i="117"/>
  <c r="K16" i="117" s="1"/>
  <c r="L16" i="117" s="1"/>
  <c r="M16" i="117"/>
  <c r="J17" i="117"/>
  <c r="K17" i="117"/>
  <c r="L17" i="117" s="1"/>
  <c r="M17" i="117"/>
  <c r="J18" i="117"/>
  <c r="K18" i="117" s="1"/>
  <c r="L18" i="117" s="1"/>
  <c r="M18" i="117"/>
  <c r="J19" i="117"/>
  <c r="K19" i="117"/>
  <c r="L19" i="117" s="1"/>
  <c r="M19" i="117"/>
  <c r="J20" i="117"/>
  <c r="K20" i="117" s="1"/>
  <c r="L20" i="117" s="1"/>
  <c r="M20" i="117"/>
  <c r="J21" i="117"/>
  <c r="K21" i="117"/>
  <c r="L21" i="117" s="1"/>
  <c r="M21" i="117"/>
  <c r="J22" i="117"/>
  <c r="K22" i="117" s="1"/>
  <c r="L22" i="117" s="1"/>
  <c r="M22" i="117"/>
  <c r="J23" i="117"/>
  <c r="K23" i="117"/>
  <c r="L23" i="117" s="1"/>
  <c r="M23" i="117"/>
  <c r="J24" i="117"/>
  <c r="K24" i="117" s="1"/>
  <c r="L24" i="117" s="1"/>
  <c r="M24" i="117"/>
  <c r="J25" i="117"/>
  <c r="K25" i="117"/>
  <c r="L25" i="117" s="1"/>
  <c r="M25" i="117"/>
  <c r="J26" i="117"/>
  <c r="K26" i="117" s="1"/>
  <c r="L26" i="117" s="1"/>
  <c r="M26" i="117"/>
  <c r="J27" i="117"/>
  <c r="K27" i="117" s="1"/>
  <c r="L27" i="117" s="1"/>
  <c r="M27" i="117"/>
  <c r="J28" i="117"/>
  <c r="K28" i="117" s="1"/>
  <c r="L28" i="117" s="1"/>
  <c r="M28" i="117"/>
  <c r="J29" i="117"/>
  <c r="K29" i="117" s="1"/>
  <c r="L29" i="117" s="1"/>
  <c r="M29" i="117"/>
  <c r="J30" i="117"/>
  <c r="K30" i="117" s="1"/>
  <c r="L30" i="117" s="1"/>
  <c r="M30" i="117"/>
  <c r="J31" i="117"/>
  <c r="K31" i="117" s="1"/>
  <c r="L31" i="117" s="1"/>
  <c r="M31" i="117"/>
  <c r="J32" i="117"/>
  <c r="K32" i="117" s="1"/>
  <c r="L32" i="117" s="1"/>
  <c r="M32" i="117"/>
  <c r="J33" i="117"/>
  <c r="K33" i="117"/>
  <c r="L33" i="117" s="1"/>
  <c r="M33" i="117"/>
  <c r="J34" i="117"/>
  <c r="K34" i="117" s="1"/>
  <c r="L34" i="117" s="1"/>
  <c r="M34" i="117"/>
  <c r="J35" i="117"/>
  <c r="K35" i="117"/>
  <c r="L35" i="117" s="1"/>
  <c r="M35" i="117"/>
  <c r="J36" i="117"/>
  <c r="K36" i="117" s="1"/>
  <c r="L36" i="117" s="1"/>
  <c r="M36" i="117"/>
  <c r="J37" i="117"/>
  <c r="K37" i="117"/>
  <c r="L37" i="117" s="1"/>
  <c r="M37" i="117"/>
  <c r="J38" i="117"/>
  <c r="K38" i="117" s="1"/>
  <c r="L38" i="117" s="1"/>
  <c r="M38" i="117"/>
  <c r="J39" i="117"/>
  <c r="K39" i="117"/>
  <c r="L39" i="117" s="1"/>
  <c r="M39" i="117"/>
  <c r="J40" i="117"/>
  <c r="K40" i="117" s="1"/>
  <c r="L40" i="117" s="1"/>
  <c r="M40" i="117"/>
  <c r="J41" i="117"/>
  <c r="K41" i="117"/>
  <c r="L41" i="117" s="1"/>
  <c r="M41" i="117"/>
  <c r="J42" i="117"/>
  <c r="K42" i="117" s="1"/>
  <c r="L42" i="117" s="1"/>
  <c r="M42" i="117"/>
  <c r="J43" i="117"/>
  <c r="K43" i="117" s="1"/>
  <c r="L43" i="117" s="1"/>
  <c r="M43" i="117"/>
  <c r="J44" i="117"/>
  <c r="K44" i="117" s="1"/>
  <c r="L44" i="117" s="1"/>
  <c r="M44" i="117"/>
  <c r="J45" i="117"/>
  <c r="K45" i="117" s="1"/>
  <c r="L45" i="117" s="1"/>
  <c r="M45" i="117"/>
  <c r="J46" i="117"/>
  <c r="K46" i="117" s="1"/>
  <c r="L46" i="117" s="1"/>
  <c r="M46" i="117"/>
  <c r="J47" i="117"/>
  <c r="K47" i="117" s="1"/>
  <c r="L47" i="117" s="1"/>
  <c r="M47" i="117"/>
  <c r="J48" i="117"/>
  <c r="K48" i="117" s="1"/>
  <c r="L48" i="117" s="1"/>
  <c r="M48" i="117"/>
  <c r="J49" i="117"/>
  <c r="K49" i="117"/>
  <c r="L49" i="117" s="1"/>
  <c r="M49" i="117"/>
  <c r="J50" i="117"/>
  <c r="K50" i="117" s="1"/>
  <c r="L50" i="117" s="1"/>
  <c r="M50" i="117"/>
  <c r="J51" i="117"/>
  <c r="K51" i="117"/>
  <c r="L51" i="117" s="1"/>
  <c r="M51" i="117"/>
  <c r="J52" i="117"/>
  <c r="K52" i="117" s="1"/>
  <c r="L52" i="117" s="1"/>
  <c r="M52" i="117"/>
  <c r="J53" i="117"/>
  <c r="K53" i="117"/>
  <c r="L53" i="117" s="1"/>
  <c r="M53" i="117"/>
  <c r="J54" i="117"/>
  <c r="K54" i="117" s="1"/>
  <c r="L54" i="117" s="1"/>
  <c r="M54" i="117"/>
  <c r="J55" i="117"/>
  <c r="K55" i="117"/>
  <c r="L55" i="117" s="1"/>
  <c r="M55" i="117"/>
  <c r="J56" i="117"/>
  <c r="K56" i="117" s="1"/>
  <c r="L56" i="117" s="1"/>
  <c r="M56" i="117"/>
  <c r="J57" i="117"/>
  <c r="K57" i="117"/>
  <c r="L57" i="117" s="1"/>
  <c r="M57" i="117"/>
  <c r="J58" i="117"/>
  <c r="K58" i="117" s="1"/>
  <c r="L58" i="117" s="1"/>
  <c r="M58" i="117"/>
  <c r="J59" i="117"/>
  <c r="K59" i="117" s="1"/>
  <c r="L59" i="117" s="1"/>
  <c r="M59" i="117"/>
  <c r="J60" i="117"/>
  <c r="K60" i="117" s="1"/>
  <c r="L60" i="117" s="1"/>
  <c r="M60" i="117"/>
  <c r="J61" i="117"/>
  <c r="K61" i="117" s="1"/>
  <c r="L61" i="117" s="1"/>
  <c r="M61" i="117"/>
  <c r="J62" i="117"/>
  <c r="K62" i="117" s="1"/>
  <c r="L62" i="117" s="1"/>
  <c r="M62" i="117"/>
  <c r="J63" i="117"/>
  <c r="K63" i="117" s="1"/>
  <c r="L63" i="117" s="1"/>
  <c r="M63" i="117"/>
  <c r="J64" i="117"/>
  <c r="K64" i="117" s="1"/>
  <c r="L64" i="117" s="1"/>
  <c r="M64" i="117"/>
  <c r="J3" i="117"/>
  <c r="K3" i="117"/>
  <c r="L3" i="117"/>
  <c r="M3" i="117"/>
  <c r="L65" i="117" l="1"/>
  <c r="M65" i="117"/>
  <c r="J65" i="117"/>
</calcChain>
</file>

<file path=xl/sharedStrings.xml><?xml version="1.0" encoding="utf-8"?>
<sst xmlns="http://schemas.openxmlformats.org/spreadsheetml/2006/main" count="328" uniqueCount="129">
  <si>
    <t>Ponudnik</t>
  </si>
  <si>
    <t>Naročnik</t>
  </si>
  <si>
    <t>Enota</t>
  </si>
  <si>
    <t>Navodila za izpolnjevanje obrazca</t>
  </si>
  <si>
    <t xml:space="preserve">Številka javnega naročila: </t>
  </si>
  <si>
    <t xml:space="preserve">Naziv: </t>
  </si>
  <si>
    <t xml:space="preserve">Naslov: </t>
  </si>
  <si>
    <t>Okvirna količina</t>
  </si>
  <si>
    <t>Cena na enoto mere, brez davka (EUR)</t>
  </si>
  <si>
    <t>Davek (EUR)</t>
  </si>
  <si>
    <t>Končna cena/enoto mere (EUR)</t>
  </si>
  <si>
    <t>Vrednost za okvirno količino (EUR)</t>
  </si>
  <si>
    <t>Naziv ponujenega živila</t>
  </si>
  <si>
    <t>Podkategorija živila</t>
  </si>
  <si>
    <t>Kategorija živila</t>
  </si>
  <si>
    <t>Matična številka:</t>
  </si>
  <si>
    <t>Transakcijski račun:</t>
  </si>
  <si>
    <t>Davčna št. oz. ID za DDV:</t>
  </si>
  <si>
    <t>Stopnja DDV (%)</t>
  </si>
  <si>
    <t>9 (6 + 8)</t>
  </si>
  <si>
    <t>Polje</t>
  </si>
  <si>
    <t>Naziv</t>
  </si>
  <si>
    <t>Navodila</t>
  </si>
  <si>
    <t>Enota mere količine</t>
  </si>
  <si>
    <t>Ponudnik vpiše naziv ponujenega živila.</t>
  </si>
  <si>
    <t>EAN koda</t>
  </si>
  <si>
    <t>Koda za naročanje</t>
  </si>
  <si>
    <t>Ponudnik vpiše svojo kodo za naročanje ponujenega izdelka.</t>
  </si>
  <si>
    <t>Ponudnik vpiše EAN kodo ponujenega izdelka (če obstaja).</t>
  </si>
  <si>
    <t>Predizpolnjeno: stopnja DDV v %. Ponudnik mora preveriti pravilnost vnesene stopnje DDV.</t>
  </si>
  <si>
    <t xml:space="preserve">Okvirna količina, ki jo naročnik zahteva. </t>
  </si>
  <si>
    <t>Ponudnik vpiše ceno brez davka v EUR za navedeno enoto mere (kom, l, kg); pri enoti mere kom mora ponudnik upoštevati maso oz. volumen, naveden pri opisu posameznega živila.</t>
  </si>
  <si>
    <t>Ponudnik vpiše dejansko maso/volumen ponujenega živila, vključno z enoto mere.</t>
  </si>
  <si>
    <t>Osnovna merska enota živila (g ali l). Se ne spreminja</t>
  </si>
  <si>
    <t>Razponi mase oz. volumna, v katerem nastopa živilo v merski enoti. Se ne spreminja.</t>
  </si>
  <si>
    <t>Enota mere naročene količine (kg, l, kom). Se ne spreminja.</t>
  </si>
  <si>
    <t>Avtomatski izračun: znesek davka od cene na enoto mere iz stolpca 7.</t>
  </si>
  <si>
    <t>Avtomatski izračun: seštevek vrednosti iz stolpcev 6 in 8.</t>
  </si>
  <si>
    <t>Avtomatski izračun: zmnožek vrednosti iz stolpcev 4 in 9. Seštevek vrednosti vseh živil v sklopu.</t>
  </si>
  <si>
    <t xml:space="preserve">Na naslednjih straneh so izpisani tipi živil, za katere ponudnik izpolni podatke o svojih specifičnih izdelkih,
ki jih bo vključil v ponudbo. Ponudnik izpolnjuje le rjave stolpce, ki so našteti spodaj. </t>
  </si>
  <si>
    <t>Kategorija živila,
Podkategorija živila,
Tip živila</t>
  </si>
  <si>
    <t>Tip živila</t>
  </si>
  <si>
    <t>Kategorija, podkategorija in tip živila iz kataloga živil. Se ne spreminja.</t>
  </si>
  <si>
    <t>Razponi mase/volumna</t>
  </si>
  <si>
    <t>Dejanska masa/volumen ponujenega živila</t>
  </si>
  <si>
    <t>Razponi
mase/volumna</t>
  </si>
  <si>
    <t>Čebula</t>
  </si>
  <si>
    <t>g</t>
  </si>
  <si>
    <t>1 kg</t>
  </si>
  <si>
    <t>kg</t>
  </si>
  <si>
    <t>Česen</t>
  </si>
  <si>
    <t>Jajčevci</t>
  </si>
  <si>
    <t>Paprika rumena</t>
  </si>
  <si>
    <t>Paprika  zelena</t>
  </si>
  <si>
    <t>Paradižnik</t>
  </si>
  <si>
    <t>Solata endivija</t>
  </si>
  <si>
    <t>Radič rdeč</t>
  </si>
  <si>
    <t>Brstični ohrovt</t>
  </si>
  <si>
    <t>Cvetača</t>
  </si>
  <si>
    <t>Brokoli</t>
  </si>
  <si>
    <t>Por</t>
  </si>
  <si>
    <t>Peteršilj listi</t>
  </si>
  <si>
    <t>Beluši – šparglji</t>
  </si>
  <si>
    <t>Zelje rdeče</t>
  </si>
  <si>
    <t>Špinača</t>
  </si>
  <si>
    <t>Bučke cukini</t>
  </si>
  <si>
    <t>Korenje rumeno</t>
  </si>
  <si>
    <t>Koleraba rumena</t>
  </si>
  <si>
    <t>Rdeča redkvica</t>
  </si>
  <si>
    <t>Zelena, list</t>
  </si>
  <si>
    <t>Radič zimski</t>
  </si>
  <si>
    <t>Radič zelen</t>
  </si>
  <si>
    <t>Paradižnik češnjevec</t>
  </si>
  <si>
    <t xml:space="preserve">Krompir olupljen pakiran </t>
  </si>
  <si>
    <t>10kg</t>
  </si>
  <si>
    <t>SKUPAJ</t>
  </si>
  <si>
    <t>13</t>
  </si>
  <si>
    <t>14</t>
  </si>
  <si>
    <t>Šampinjoni beli</t>
  </si>
  <si>
    <t>Solata mehka</t>
  </si>
  <si>
    <t>Vrednost za okvirno količino brez davka (EUR)</t>
  </si>
  <si>
    <t>10 B (6 x 4)</t>
  </si>
  <si>
    <t>10 A (9 x 4)</t>
  </si>
  <si>
    <t>Blitva, listi</t>
  </si>
  <si>
    <t>Kumare, solatne</t>
  </si>
  <si>
    <t>Ohrovt, glavnati</t>
  </si>
  <si>
    <t>Paprika  rdeča</t>
  </si>
  <si>
    <t xml:space="preserve">Solata ledenka </t>
  </si>
  <si>
    <t>Zelena, gomolj</t>
  </si>
  <si>
    <t>Zelje belo, staro in mlado</t>
  </si>
  <si>
    <t>Smehe kakovosti</t>
  </si>
  <si>
    <t>Ponudnik vpiše znak kvalitete.</t>
  </si>
  <si>
    <t>11</t>
  </si>
  <si>
    <t>12</t>
  </si>
  <si>
    <t>15</t>
  </si>
  <si>
    <t>Sheme kakovosti</t>
  </si>
  <si>
    <t>Pomaranče (oranžne)</t>
  </si>
  <si>
    <t>Ananas</t>
  </si>
  <si>
    <t>Fige</t>
  </si>
  <si>
    <t>Hruške</t>
  </si>
  <si>
    <t>Kaki vanilija</t>
  </si>
  <si>
    <t>Kivi</t>
  </si>
  <si>
    <t>Nektarine</t>
  </si>
  <si>
    <t>Slive</t>
  </si>
  <si>
    <t>Kostanj</t>
  </si>
  <si>
    <t>Solata gentile, kristalka</t>
  </si>
  <si>
    <t>Avokado</t>
  </si>
  <si>
    <t>VRTEC RAVNE NA KOROŠKEM</t>
  </si>
  <si>
    <t>Gozdarska pot 11A, 2390 Ravne na Koroškem</t>
  </si>
  <si>
    <t xml:space="preserve"> SI 37513192</t>
  </si>
  <si>
    <t>Banana</t>
  </si>
  <si>
    <t>Krompir neolupljen</t>
  </si>
  <si>
    <t>Limona</t>
  </si>
  <si>
    <t>Lubenica</t>
  </si>
  <si>
    <t>Melona</t>
  </si>
  <si>
    <t>Marelica</t>
  </si>
  <si>
    <t>Grozdje, rdeče</t>
  </si>
  <si>
    <t>Grozdje, roze</t>
  </si>
  <si>
    <t>Grozdje, belo</t>
  </si>
  <si>
    <t>Klementina, mandarina</t>
  </si>
  <si>
    <t>Paprika špic rdeča</t>
  </si>
  <si>
    <t>Peteršilj koren</t>
  </si>
  <si>
    <t>Pastinjak</t>
  </si>
  <si>
    <t>Ringlo sliva</t>
  </si>
  <si>
    <t>Borovnice ameriške</t>
  </si>
  <si>
    <t>Breskve</t>
  </si>
  <si>
    <t>Jagoda</t>
  </si>
  <si>
    <t>1</t>
  </si>
  <si>
    <t>Sveža zelenjava in sadje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</si>
</sst>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238"/>
    </font>
    <font>
      <sz val="10"/>
      <name val="Arial"/>
      <family val="2"/>
      <charset val="238"/>
    </font>
    <font>
      <sz val="11"/>
      <name val="Calibri Light"/>
      <family val="2"/>
      <charset val="238"/>
    </font>
    <font>
      <b/>
      <sz val="11"/>
      <color theme="0"/>
      <name val="Calibri Light"/>
      <family val="2"/>
      <charset val="238"/>
    </font>
    <font>
      <b/>
      <sz val="11"/>
      <name val="Calibri Light"/>
      <family val="2"/>
      <charset val="238"/>
    </font>
    <font>
      <sz val="11"/>
      <color indexed="8"/>
      <name val="Calibri Light"/>
      <family val="2"/>
      <charset val="238"/>
    </font>
    <font>
      <b/>
      <sz val="11"/>
      <color indexed="8"/>
      <name val="Calibri Light"/>
      <family val="2"/>
      <charset val="238"/>
    </font>
    <font>
      <sz val="8"/>
      <name val="Arial"/>
      <family val="2"/>
      <charset val="238"/>
    </font>
    <font>
      <sz val="10"/>
      <name val="Calibri Light"/>
      <family val="2"/>
      <charset val="238"/>
    </font>
    <font>
      <b/>
      <sz val="12"/>
      <color theme="0"/>
      <name val="Calibri Light"/>
      <family val="2"/>
      <charset val="238"/>
    </font>
    <font>
      <sz val="12"/>
      <name val="Calibri Light"/>
      <family val="2"/>
      <charset val="238"/>
    </font>
    <font>
      <sz val="16"/>
      <name val="Calibri Light"/>
      <family val="2"/>
      <charset val="238"/>
    </font>
    <font>
      <b/>
      <sz val="16"/>
      <name val="Calibri Light"/>
      <family val="2"/>
      <charset val="238"/>
    </font>
    <font>
      <b/>
      <sz val="12"/>
      <name val="Calibri Light"/>
      <family val="2"/>
      <charset val="238"/>
    </font>
    <font>
      <b/>
      <sz val="14"/>
      <color theme="0"/>
      <name val="Calibri Light"/>
      <family val="2"/>
      <charset val="238"/>
    </font>
    <font>
      <b/>
      <sz val="18"/>
      <color theme="0"/>
      <name val="Calibri Light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4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" fontId="4" fillId="0" borderId="1" xfId="0" applyNumberFormat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8" fillId="0" borderId="0" xfId="1" applyFont="1" applyAlignment="1">
      <alignment vertical="center"/>
    </xf>
    <xf numFmtId="0" fontId="2" fillId="0" borderId="0" xfId="1" applyFont="1" applyAlignment="1">
      <alignment horizontal="left" vertical="center"/>
    </xf>
    <xf numFmtId="0" fontId="9" fillId="2" borderId="1" xfId="1" applyFont="1" applyFill="1" applyBorder="1" applyAlignment="1">
      <alignment horizontal="left" vertical="center"/>
    </xf>
    <xf numFmtId="0" fontId="4" fillId="3" borderId="1" xfId="1" applyFont="1" applyFill="1" applyBorder="1" applyAlignment="1">
      <alignment horizontal="left"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0" fillId="0" borderId="0" xfId="1" applyFont="1" applyAlignment="1">
      <alignment horizontal="left" vertical="center"/>
    </xf>
    <xf numFmtId="0" fontId="12" fillId="0" borderId="0" xfId="1" applyFont="1" applyAlignment="1">
      <alignment vertical="center"/>
    </xf>
    <xf numFmtId="0" fontId="4" fillId="3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3" fillId="0" borderId="0" xfId="1" applyFont="1" applyAlignment="1">
      <alignment vertical="center"/>
    </xf>
    <xf numFmtId="0" fontId="9" fillId="4" borderId="1" xfId="1" applyFont="1" applyFill="1" applyBorder="1" applyAlignment="1">
      <alignment horizontal="left" vertical="center"/>
    </xf>
    <xf numFmtId="0" fontId="2" fillId="5" borderId="1" xfId="1" applyFont="1" applyFill="1" applyBorder="1" applyAlignment="1">
      <alignment horizontal="left" vertical="center" wrapText="1"/>
    </xf>
    <xf numFmtId="0" fontId="9" fillId="4" borderId="1" xfId="1" applyFont="1" applyFill="1" applyBorder="1" applyAlignment="1">
      <alignment vertical="center"/>
    </xf>
    <xf numFmtId="0" fontId="2" fillId="0" borderId="0" xfId="1" applyFont="1" applyAlignment="1">
      <alignment vertical="center"/>
    </xf>
    <xf numFmtId="0" fontId="2" fillId="0" borderId="7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2" fillId="0" borderId="8" xfId="1" applyFont="1" applyBorder="1" applyAlignment="1">
      <alignment vertical="center"/>
    </xf>
    <xf numFmtId="0" fontId="2" fillId="0" borderId="0" xfId="1" applyFont="1" applyAlignment="1">
      <alignment horizontal="center" vertical="center"/>
    </xf>
    <xf numFmtId="0" fontId="14" fillId="2" borderId="5" xfId="1" applyFont="1" applyFill="1" applyBorder="1" applyAlignment="1">
      <alignment vertical="center" wrapText="1"/>
    </xf>
    <xf numFmtId="0" fontId="14" fillId="2" borderId="5" xfId="1" applyFont="1" applyFill="1" applyBorder="1" applyAlignment="1">
      <alignment vertical="center"/>
    </xf>
    <xf numFmtId="0" fontId="15" fillId="2" borderId="6" xfId="1" applyFont="1" applyFill="1" applyBorder="1" applyAlignment="1">
      <alignment horizontal="left" vertical="center"/>
    </xf>
    <xf numFmtId="0" fontId="9" fillId="2" borderId="6" xfId="1" applyFont="1" applyFill="1" applyBorder="1" applyAlignment="1">
      <alignment horizontal="left" vertical="center" wrapText="1"/>
    </xf>
    <xf numFmtId="0" fontId="2" fillId="3" borderId="6" xfId="1" applyFont="1" applyFill="1" applyBorder="1" applyAlignment="1">
      <alignment horizontal="left" vertical="center" wrapText="1"/>
    </xf>
    <xf numFmtId="0" fontId="15" fillId="2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 wrapText="1"/>
    </xf>
    <xf numFmtId="0" fontId="15" fillId="4" borderId="1" xfId="1" applyFont="1" applyFill="1" applyBorder="1" applyAlignment="1">
      <alignment horizontal="left" vertical="center" wrapText="1"/>
    </xf>
    <xf numFmtId="0" fontId="9" fillId="4" borderId="1" xfId="1" applyFont="1" applyFill="1" applyBorder="1" applyAlignment="1">
      <alignment horizontal="left" vertical="center" wrapText="1"/>
    </xf>
    <xf numFmtId="49" fontId="2" fillId="3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Border="1" applyAlignment="1">
      <alignment horizontal="right" vertical="center"/>
    </xf>
    <xf numFmtId="0" fontId="3" fillId="4" borderId="1" xfId="0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 wrapText="1"/>
    </xf>
    <xf numFmtId="49" fontId="3" fillId="4" borderId="1" xfId="0" applyNumberFormat="1" applyFont="1" applyFill="1" applyBorder="1" applyAlignment="1">
      <alignment horizontal="center" vertical="center"/>
    </xf>
    <xf numFmtId="4" fontId="5" fillId="5" borderId="1" xfId="0" applyNumberFormat="1" applyFont="1" applyFill="1" applyBorder="1" applyAlignment="1">
      <alignment horizontal="right" vertical="center"/>
    </xf>
    <xf numFmtId="0" fontId="5" fillId="5" borderId="1" xfId="0" applyFont="1" applyFill="1" applyBorder="1" applyAlignment="1">
      <alignment horizontal="right" vertical="center"/>
    </xf>
    <xf numFmtId="4" fontId="6" fillId="5" borderId="1" xfId="0" applyNumberFormat="1" applyFont="1" applyFill="1" applyBorder="1" applyAlignment="1">
      <alignment horizontal="right" vertical="center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center"/>
    </xf>
    <xf numFmtId="49" fontId="2" fillId="5" borderId="1" xfId="0" applyNumberFormat="1" applyFont="1" applyFill="1" applyBorder="1" applyAlignment="1">
      <alignment horizontal="left" vertical="center"/>
    </xf>
    <xf numFmtId="0" fontId="12" fillId="2" borderId="2" xfId="1" applyFont="1" applyFill="1" applyBorder="1" applyAlignment="1">
      <alignment horizontal="center" vertical="center"/>
    </xf>
    <xf numFmtId="0" fontId="12" fillId="2" borderId="3" xfId="1" applyFont="1" applyFill="1" applyBorder="1" applyAlignment="1">
      <alignment horizontal="center" vertical="center"/>
    </xf>
    <xf numFmtId="0" fontId="12" fillId="2" borderId="4" xfId="1" applyFont="1" applyFill="1" applyBorder="1" applyAlignment="1">
      <alignment horizontal="center" vertical="center"/>
    </xf>
    <xf numFmtId="0" fontId="13" fillId="3" borderId="2" xfId="1" applyFont="1" applyFill="1" applyBorder="1" applyAlignment="1">
      <alignment horizontal="center" vertical="center" wrapText="1"/>
    </xf>
    <xf numFmtId="0" fontId="13" fillId="3" borderId="3" xfId="1" applyFont="1" applyFill="1" applyBorder="1" applyAlignment="1">
      <alignment horizontal="center" vertical="center" wrapText="1"/>
    </xf>
    <xf numFmtId="0" fontId="13" fillId="3" borderId="4" xfId="1" applyFont="1" applyFill="1" applyBorder="1" applyAlignment="1">
      <alignment horizontal="center" vertical="center" wrapText="1"/>
    </xf>
  </cellXfs>
  <cellStyles count="3">
    <cellStyle name="Navadno" xfId="0" builtinId="0"/>
    <cellStyle name="Navadno 2" xfId="1" xr:uid="{00000000-0005-0000-0000-000001000000}"/>
    <cellStyle name="Navadno 3" xfId="2" xr:uid="{00000000-0005-0000-0000-000002000000}"/>
  </cellStyles>
  <dxfs count="0"/>
  <tableStyles count="0" defaultTableStyle="TableStyleMedium2" defaultPivotStyle="PivotStyleLight16"/>
  <colors>
    <mruColors>
      <color rgb="FFE7EFD8"/>
      <color rgb="FFF0E8D1"/>
      <color rgb="FFA1C063"/>
      <color rgb="FF59421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ABCA62-5F43-4477-955E-2BDEDE51CE7B}">
  <dimension ref="A1:I14"/>
  <sheetViews>
    <sheetView view="pageBreakPreview" zoomScale="90" zoomScaleNormal="100" zoomScaleSheetLayoutView="90" workbookViewId="0">
      <selection activeCell="A2" sqref="A2:C2"/>
    </sheetView>
  </sheetViews>
  <sheetFormatPr defaultColWidth="8.85546875" defaultRowHeight="15" x14ac:dyDescent="0.2"/>
  <cols>
    <col min="1" max="1" width="27" style="16" bestFit="1" customWidth="1"/>
    <col min="2" max="2" width="100.140625" style="17" customWidth="1"/>
    <col min="3" max="3" width="8.85546875" style="16"/>
    <col min="4" max="4" width="53" style="16" customWidth="1"/>
    <col min="5" max="8" width="8.85546875" style="16"/>
    <col min="9" max="9" width="42.28515625" style="16" customWidth="1"/>
    <col min="10" max="16384" width="8.85546875" style="16"/>
  </cols>
  <sheetData>
    <row r="1" spans="1:9" ht="15" customHeight="1" x14ac:dyDescent="0.2"/>
    <row r="2" spans="1:9" s="21" customFormat="1" ht="20.25" customHeight="1" x14ac:dyDescent="0.2">
      <c r="A2" s="18" t="s">
        <v>4</v>
      </c>
      <c r="B2" s="19"/>
      <c r="C2" s="20"/>
      <c r="D2" s="20"/>
      <c r="E2" s="20"/>
      <c r="F2" s="20"/>
      <c r="G2" s="20"/>
      <c r="H2" s="20"/>
      <c r="I2" s="20"/>
    </row>
    <row r="3" spans="1:9" s="21" customFormat="1" ht="20.25" customHeight="1" x14ac:dyDescent="0.2">
      <c r="A3" s="22"/>
      <c r="B3" s="17"/>
      <c r="C3" s="20"/>
      <c r="D3" s="20"/>
      <c r="E3" s="20"/>
      <c r="F3" s="20"/>
      <c r="G3" s="20"/>
      <c r="H3" s="20"/>
      <c r="I3" s="20"/>
    </row>
    <row r="4" spans="1:9" s="21" customFormat="1" ht="21" customHeight="1" x14ac:dyDescent="0.2">
      <c r="A4" s="23" t="s">
        <v>1</v>
      </c>
      <c r="B4" s="17"/>
      <c r="C4" s="20"/>
      <c r="D4" s="20"/>
      <c r="E4" s="20"/>
      <c r="F4" s="20"/>
      <c r="G4" s="20"/>
      <c r="H4" s="20"/>
      <c r="I4" s="20"/>
    </row>
    <row r="5" spans="1:9" s="21" customFormat="1" ht="20.25" customHeight="1" x14ac:dyDescent="0.2">
      <c r="A5" s="18" t="s">
        <v>5</v>
      </c>
      <c r="B5" s="24" t="s">
        <v>107</v>
      </c>
      <c r="C5" s="20"/>
      <c r="D5" s="20"/>
      <c r="E5" s="20"/>
      <c r="F5" s="20"/>
      <c r="G5" s="20"/>
      <c r="H5" s="20"/>
      <c r="I5" s="20"/>
    </row>
    <row r="6" spans="1:9" s="21" customFormat="1" ht="20.25" customHeight="1" x14ac:dyDescent="0.2">
      <c r="A6" s="18" t="s">
        <v>6</v>
      </c>
      <c r="B6" s="25" t="s">
        <v>108</v>
      </c>
      <c r="C6" s="20"/>
      <c r="D6" s="20"/>
      <c r="E6" s="20"/>
      <c r="F6" s="20"/>
      <c r="G6" s="20"/>
      <c r="H6" s="20"/>
      <c r="I6" s="20"/>
    </row>
    <row r="7" spans="1:9" s="21" customFormat="1" ht="20.25" customHeight="1" x14ac:dyDescent="0.2">
      <c r="A7" s="18" t="s">
        <v>17</v>
      </c>
      <c r="B7" s="26" t="s">
        <v>109</v>
      </c>
      <c r="C7" s="20"/>
      <c r="D7" s="20"/>
      <c r="E7" s="20"/>
      <c r="F7" s="20"/>
      <c r="G7" s="20"/>
      <c r="H7" s="20"/>
      <c r="I7" s="20"/>
    </row>
    <row r="8" spans="1:9" s="21" customFormat="1" ht="20.25" customHeight="1" x14ac:dyDescent="0.2">
      <c r="A8" s="20"/>
      <c r="B8" s="17"/>
      <c r="C8" s="20"/>
      <c r="D8" s="20"/>
      <c r="E8" s="20"/>
      <c r="F8" s="20"/>
      <c r="G8" s="20"/>
      <c r="H8" s="20"/>
      <c r="I8" s="20"/>
    </row>
    <row r="9" spans="1:9" s="21" customFormat="1" ht="21" customHeight="1" x14ac:dyDescent="0.2">
      <c r="A9" s="23" t="s">
        <v>0</v>
      </c>
      <c r="B9" s="27"/>
      <c r="C9" s="20"/>
      <c r="D9" s="28"/>
      <c r="E9" s="20"/>
      <c r="F9" s="20"/>
      <c r="G9" s="20"/>
      <c r="H9" s="20"/>
      <c r="I9" s="20"/>
    </row>
    <row r="10" spans="1:9" s="21" customFormat="1" ht="20.25" customHeight="1" x14ac:dyDescent="0.2">
      <c r="A10" s="29" t="s">
        <v>5</v>
      </c>
      <c r="B10" s="30"/>
      <c r="C10" s="20"/>
      <c r="D10" s="20"/>
      <c r="E10" s="20"/>
      <c r="F10" s="20"/>
      <c r="G10" s="20"/>
      <c r="H10" s="20"/>
      <c r="I10" s="20"/>
    </row>
    <row r="11" spans="1:9" s="21" customFormat="1" ht="20.25" customHeight="1" x14ac:dyDescent="0.2">
      <c r="A11" s="29" t="s">
        <v>6</v>
      </c>
      <c r="B11" s="30"/>
      <c r="C11" s="20"/>
      <c r="D11" s="20"/>
      <c r="E11" s="20"/>
      <c r="F11" s="20"/>
      <c r="G11" s="20"/>
      <c r="H11" s="20"/>
      <c r="I11" s="20"/>
    </row>
    <row r="12" spans="1:9" s="21" customFormat="1" ht="20.25" customHeight="1" x14ac:dyDescent="0.2">
      <c r="A12" s="29" t="s">
        <v>17</v>
      </c>
      <c r="B12" s="30"/>
      <c r="C12" s="20"/>
      <c r="D12" s="20"/>
      <c r="E12" s="20"/>
      <c r="F12" s="20"/>
      <c r="G12" s="20"/>
      <c r="H12" s="20"/>
      <c r="I12" s="20"/>
    </row>
    <row r="13" spans="1:9" s="21" customFormat="1" ht="20.25" customHeight="1" x14ac:dyDescent="0.2">
      <c r="A13" s="31" t="s">
        <v>15</v>
      </c>
      <c r="B13" s="30"/>
      <c r="C13" s="20"/>
      <c r="D13" s="20"/>
      <c r="E13" s="20"/>
      <c r="F13" s="20"/>
      <c r="G13" s="20"/>
      <c r="H13" s="20"/>
      <c r="I13" s="20"/>
    </row>
    <row r="14" spans="1:9" s="21" customFormat="1" ht="20.25" customHeight="1" x14ac:dyDescent="0.2">
      <c r="A14" s="31" t="s">
        <v>16</v>
      </c>
      <c r="B14" s="30"/>
      <c r="C14" s="20"/>
      <c r="D14" s="20"/>
      <c r="E14" s="20"/>
      <c r="F14" s="20"/>
      <c r="G14" s="20"/>
      <c r="H14" s="20"/>
      <c r="I14" s="20"/>
    </row>
  </sheetData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03B26-2531-4271-948F-9CE68EF7BFEF}">
  <dimension ref="A1:J19"/>
  <sheetViews>
    <sheetView view="pageBreakPreview" zoomScale="90" zoomScaleNormal="100" zoomScaleSheetLayoutView="90" workbookViewId="0">
      <selection activeCell="A2" sqref="A2:C2"/>
    </sheetView>
  </sheetViews>
  <sheetFormatPr defaultColWidth="9.140625" defaultRowHeight="15" x14ac:dyDescent="0.2"/>
  <cols>
    <col min="1" max="1" width="36.7109375" style="34" bestFit="1" customWidth="1"/>
    <col min="2" max="2" width="36.7109375" style="34" customWidth="1"/>
    <col min="3" max="3" width="52" style="32" bestFit="1" customWidth="1"/>
    <col min="4" max="4" width="57.85546875" style="32" bestFit="1" customWidth="1"/>
    <col min="5" max="5" width="6" style="36" bestFit="1" customWidth="1"/>
    <col min="6" max="6" width="20" style="36" bestFit="1" customWidth="1"/>
    <col min="7" max="7" width="23.140625" style="36" customWidth="1"/>
    <col min="8" max="8" width="14.85546875" style="32" customWidth="1"/>
    <col min="9" max="9" width="16" style="32" customWidth="1"/>
    <col min="10" max="10" width="13.42578125" style="32" customWidth="1"/>
    <col min="11" max="11" width="17.140625" style="32" customWidth="1"/>
    <col min="12" max="12" width="40.85546875" style="32" customWidth="1"/>
    <col min="13" max="13" width="19" style="32" bestFit="1" customWidth="1"/>
    <col min="14" max="14" width="31" style="32" bestFit="1" customWidth="1"/>
    <col min="15" max="15" width="36.28515625" style="32" customWidth="1"/>
    <col min="16" max="16384" width="9.140625" style="32"/>
  </cols>
  <sheetData>
    <row r="1" spans="1:10" ht="21" x14ac:dyDescent="0.2">
      <c r="A1" s="58" t="s">
        <v>3</v>
      </c>
      <c r="B1" s="59"/>
      <c r="C1" s="60"/>
      <c r="D1" s="23"/>
      <c r="E1" s="23"/>
      <c r="F1" s="23"/>
      <c r="G1" s="23"/>
      <c r="H1" s="23"/>
      <c r="I1" s="23"/>
    </row>
    <row r="2" spans="1:10" ht="33.6" customHeight="1" x14ac:dyDescent="0.2">
      <c r="A2" s="61" t="s">
        <v>39</v>
      </c>
      <c r="B2" s="62"/>
      <c r="C2" s="63"/>
      <c r="D2" s="23"/>
      <c r="E2" s="23"/>
      <c r="F2" s="23"/>
      <c r="G2" s="23"/>
      <c r="H2" s="23"/>
      <c r="I2" s="23"/>
    </row>
    <row r="3" spans="1:10" x14ac:dyDescent="0.2">
      <c r="A3" s="33"/>
      <c r="C3" s="35"/>
    </row>
    <row r="4" spans="1:10" ht="19.5" thickBot="1" x14ac:dyDescent="0.25">
      <c r="A4" s="37" t="s">
        <v>20</v>
      </c>
      <c r="B4" s="37" t="s">
        <v>21</v>
      </c>
      <c r="C4" s="38" t="s">
        <v>22</v>
      </c>
    </row>
    <row r="5" spans="1:10" ht="47.25" x14ac:dyDescent="0.2">
      <c r="A5" s="39">
        <v>1</v>
      </c>
      <c r="B5" s="40" t="s">
        <v>40</v>
      </c>
      <c r="C5" s="41" t="s">
        <v>42</v>
      </c>
      <c r="D5" s="23"/>
      <c r="E5" s="23"/>
      <c r="F5" s="23"/>
      <c r="G5" s="23"/>
      <c r="H5" s="23"/>
      <c r="I5" s="23"/>
    </row>
    <row r="6" spans="1:10" ht="23.25" x14ac:dyDescent="0.2">
      <c r="A6" s="42">
        <v>2</v>
      </c>
      <c r="B6" s="43" t="s">
        <v>2</v>
      </c>
      <c r="C6" s="25" t="s">
        <v>33</v>
      </c>
      <c r="D6" s="23"/>
      <c r="E6" s="23"/>
      <c r="F6" s="23"/>
      <c r="G6" s="23"/>
      <c r="H6" s="23"/>
      <c r="I6" s="23"/>
    </row>
    <row r="7" spans="1:10" ht="30" x14ac:dyDescent="0.2">
      <c r="A7" s="42">
        <v>3</v>
      </c>
      <c r="B7" s="43" t="s">
        <v>43</v>
      </c>
      <c r="C7" s="25" t="s">
        <v>34</v>
      </c>
      <c r="D7" s="23"/>
      <c r="E7" s="23"/>
      <c r="F7" s="23"/>
      <c r="G7" s="23"/>
      <c r="H7" s="23"/>
      <c r="I7" s="23"/>
    </row>
    <row r="8" spans="1:10" ht="23.25" x14ac:dyDescent="0.2">
      <c r="A8" s="42">
        <v>4</v>
      </c>
      <c r="B8" s="43" t="s">
        <v>7</v>
      </c>
      <c r="C8" s="25" t="s">
        <v>30</v>
      </c>
      <c r="D8" s="23"/>
      <c r="E8" s="23"/>
      <c r="F8" s="23"/>
      <c r="G8" s="23"/>
      <c r="H8" s="23"/>
      <c r="I8" s="23"/>
    </row>
    <row r="9" spans="1:10" ht="30" x14ac:dyDescent="0.2">
      <c r="A9" s="42">
        <v>5</v>
      </c>
      <c r="B9" s="43" t="s">
        <v>23</v>
      </c>
      <c r="C9" s="25" t="s">
        <v>35</v>
      </c>
      <c r="D9" s="23"/>
      <c r="E9" s="23"/>
      <c r="F9" s="23"/>
      <c r="G9" s="23"/>
      <c r="H9" s="23"/>
      <c r="I9" s="23"/>
    </row>
    <row r="10" spans="1:10" ht="60" x14ac:dyDescent="0.2">
      <c r="A10" s="44">
        <v>6</v>
      </c>
      <c r="B10" s="45" t="s">
        <v>8</v>
      </c>
      <c r="C10" s="30" t="s">
        <v>31</v>
      </c>
      <c r="E10" s="32"/>
      <c r="F10" s="32"/>
      <c r="G10" s="32"/>
    </row>
    <row r="11" spans="1:10" ht="30" x14ac:dyDescent="0.2">
      <c r="A11" s="44">
        <v>7</v>
      </c>
      <c r="B11" s="45" t="s">
        <v>18</v>
      </c>
      <c r="C11" s="30" t="s">
        <v>29</v>
      </c>
      <c r="E11" s="32"/>
      <c r="F11" s="32"/>
      <c r="G11" s="32"/>
    </row>
    <row r="12" spans="1:10" ht="30" x14ac:dyDescent="0.2">
      <c r="A12" s="44">
        <v>8</v>
      </c>
      <c r="B12" s="45" t="s">
        <v>9</v>
      </c>
      <c r="C12" s="30" t="s">
        <v>36</v>
      </c>
      <c r="E12" s="32"/>
      <c r="F12" s="32"/>
      <c r="G12" s="32"/>
    </row>
    <row r="13" spans="1:10" ht="23.25" x14ac:dyDescent="0.2">
      <c r="A13" s="44">
        <v>9</v>
      </c>
      <c r="B13" s="45" t="s">
        <v>10</v>
      </c>
      <c r="C13" s="30" t="s">
        <v>37</v>
      </c>
      <c r="E13" s="32"/>
      <c r="F13" s="32"/>
      <c r="G13" s="32"/>
    </row>
    <row r="14" spans="1:10" ht="31.5" x14ac:dyDescent="0.2">
      <c r="A14" s="44">
        <v>10</v>
      </c>
      <c r="B14" s="45" t="s">
        <v>11</v>
      </c>
      <c r="C14" s="30" t="s">
        <v>38</v>
      </c>
      <c r="D14" s="34"/>
      <c r="E14" s="34"/>
      <c r="F14" s="34"/>
      <c r="G14" s="34"/>
      <c r="H14" s="34"/>
      <c r="I14" s="34"/>
      <c r="J14" s="34"/>
    </row>
    <row r="15" spans="1:10" ht="23.25" x14ac:dyDescent="0.2">
      <c r="A15" s="44">
        <v>11</v>
      </c>
      <c r="B15" s="45" t="s">
        <v>90</v>
      </c>
      <c r="C15" s="30" t="s">
        <v>91</v>
      </c>
      <c r="D15" s="34"/>
      <c r="E15" s="34"/>
      <c r="F15" s="34"/>
      <c r="G15" s="34"/>
      <c r="H15" s="34"/>
      <c r="I15" s="34"/>
      <c r="J15" s="34"/>
    </row>
    <row r="16" spans="1:10" ht="23.25" x14ac:dyDescent="0.2">
      <c r="A16" s="44">
        <v>12</v>
      </c>
      <c r="B16" s="45" t="s">
        <v>12</v>
      </c>
      <c r="C16" s="30" t="s">
        <v>24</v>
      </c>
      <c r="E16" s="32"/>
      <c r="F16" s="32"/>
      <c r="G16" s="32"/>
    </row>
    <row r="17" spans="1:3" s="32" customFormat="1" ht="31.5" x14ac:dyDescent="0.2">
      <c r="A17" s="44">
        <v>13</v>
      </c>
      <c r="B17" s="45" t="s">
        <v>44</v>
      </c>
      <c r="C17" s="30" t="s">
        <v>32</v>
      </c>
    </row>
    <row r="18" spans="1:3" s="32" customFormat="1" ht="23.25" x14ac:dyDescent="0.2">
      <c r="A18" s="44">
        <v>14</v>
      </c>
      <c r="B18" s="45" t="s">
        <v>25</v>
      </c>
      <c r="C18" s="30" t="s">
        <v>28</v>
      </c>
    </row>
    <row r="19" spans="1:3" s="32" customFormat="1" ht="30" x14ac:dyDescent="0.2">
      <c r="A19" s="44">
        <v>15</v>
      </c>
      <c r="B19" s="45" t="s">
        <v>26</v>
      </c>
      <c r="C19" s="30" t="s">
        <v>27</v>
      </c>
    </row>
  </sheetData>
  <mergeCells count="2">
    <mergeCell ref="A1:C1"/>
    <mergeCell ref="A2:C2"/>
  </mergeCells>
  <pageMargins left="0.7" right="0.7" top="0.75" bottom="0.75" header="0.3" footer="0.3"/>
  <pageSetup paperSize="9" scale="71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65"/>
  <sheetViews>
    <sheetView tabSelected="1" view="pageBreakPreview" zoomScale="90" zoomScaleNormal="90" zoomScaleSheetLayoutView="90" workbookViewId="0">
      <selection activeCell="F48" sqref="F48"/>
    </sheetView>
  </sheetViews>
  <sheetFormatPr defaultColWidth="9" defaultRowHeight="15" x14ac:dyDescent="0.2"/>
  <cols>
    <col min="1" max="1" width="25.28515625" style="14" customWidth="1"/>
    <col min="2" max="2" width="31.5703125" style="8" customWidth="1"/>
    <col min="3" max="3" width="57.5703125" style="8" bestFit="1" customWidth="1"/>
    <col min="4" max="4" width="6" style="15" bestFit="1" customWidth="1"/>
    <col min="5" max="5" width="15.140625" style="15" customWidth="1"/>
    <col min="6" max="6" width="19" style="15" customWidth="1"/>
    <col min="7" max="7" width="10.5703125" style="15" customWidth="1"/>
    <col min="8" max="9" width="14.5703125" style="8" customWidth="1"/>
    <col min="10" max="10" width="16" style="8" customWidth="1"/>
    <col min="11" max="11" width="13.140625" style="8" customWidth="1"/>
    <col min="12" max="14" width="17" style="8" customWidth="1"/>
    <col min="15" max="15" width="40.5703125" style="8" customWidth="1"/>
    <col min="16" max="16" width="19" style="8" bestFit="1" customWidth="1"/>
    <col min="17" max="17" width="28.42578125" style="8" customWidth="1"/>
    <col min="18" max="18" width="22.5703125" style="8" customWidth="1"/>
    <col min="19" max="19" width="9" style="8" customWidth="1"/>
    <col min="20" max="16384" width="9" style="8"/>
  </cols>
  <sheetData>
    <row r="1" spans="1:18" s="4" customFormat="1" ht="61.9" customHeight="1" x14ac:dyDescent="0.2">
      <c r="A1" s="2" t="s">
        <v>14</v>
      </c>
      <c r="B1" s="1" t="s">
        <v>13</v>
      </c>
      <c r="C1" s="1" t="s">
        <v>41</v>
      </c>
      <c r="D1" s="1" t="s">
        <v>2</v>
      </c>
      <c r="E1" s="2" t="s">
        <v>45</v>
      </c>
      <c r="F1" s="1" t="s">
        <v>7</v>
      </c>
      <c r="G1" s="2" t="s">
        <v>23</v>
      </c>
      <c r="H1" s="49" t="s">
        <v>8</v>
      </c>
      <c r="I1" s="49" t="s">
        <v>18</v>
      </c>
      <c r="J1" s="49" t="s">
        <v>9</v>
      </c>
      <c r="K1" s="49" t="s">
        <v>10</v>
      </c>
      <c r="L1" s="49" t="s">
        <v>11</v>
      </c>
      <c r="M1" s="49" t="s">
        <v>80</v>
      </c>
      <c r="N1" s="49" t="s">
        <v>95</v>
      </c>
      <c r="O1" s="49" t="s">
        <v>12</v>
      </c>
      <c r="P1" s="49" t="s">
        <v>44</v>
      </c>
      <c r="Q1" s="49" t="s">
        <v>25</v>
      </c>
      <c r="R1" s="49" t="s">
        <v>26</v>
      </c>
    </row>
    <row r="2" spans="1:18" s="4" customFormat="1" ht="18.75" customHeight="1" x14ac:dyDescent="0.2">
      <c r="A2" s="3">
        <v>1</v>
      </c>
      <c r="B2" s="3" t="s">
        <v>127</v>
      </c>
      <c r="C2" s="3" t="s">
        <v>127</v>
      </c>
      <c r="D2" s="3">
        <v>2</v>
      </c>
      <c r="E2" s="3">
        <v>3</v>
      </c>
      <c r="F2" s="3">
        <v>4</v>
      </c>
      <c r="G2" s="3">
        <v>5</v>
      </c>
      <c r="H2" s="50">
        <v>6</v>
      </c>
      <c r="I2" s="50">
        <v>7</v>
      </c>
      <c r="J2" s="50">
        <v>8</v>
      </c>
      <c r="K2" s="50" t="s">
        <v>19</v>
      </c>
      <c r="L2" s="50" t="s">
        <v>82</v>
      </c>
      <c r="M2" s="50" t="s">
        <v>81</v>
      </c>
      <c r="N2" s="50" t="s">
        <v>92</v>
      </c>
      <c r="O2" s="51" t="s">
        <v>93</v>
      </c>
      <c r="P2" s="51" t="s">
        <v>76</v>
      </c>
      <c r="Q2" s="51" t="s">
        <v>77</v>
      </c>
      <c r="R2" s="51" t="s">
        <v>94</v>
      </c>
    </row>
    <row r="3" spans="1:18" x14ac:dyDescent="0.2">
      <c r="A3" s="5" t="s">
        <v>128</v>
      </c>
      <c r="B3" s="6" t="s">
        <v>128</v>
      </c>
      <c r="C3" s="6" t="s">
        <v>106</v>
      </c>
      <c r="D3" s="46" t="s">
        <v>47</v>
      </c>
      <c r="E3" s="46" t="s">
        <v>48</v>
      </c>
      <c r="F3" s="7">
        <v>5</v>
      </c>
      <c r="G3" s="7" t="s">
        <v>49</v>
      </c>
      <c r="H3" s="52"/>
      <c r="I3" s="53">
        <v>9.5</v>
      </c>
      <c r="J3" s="52">
        <f>H3*I3/100</f>
        <v>0</v>
      </c>
      <c r="K3" s="52">
        <f>H3+J3</f>
        <v>0</v>
      </c>
      <c r="L3" s="54">
        <f t="shared" ref="L3" si="0">K3*F3</f>
        <v>0</v>
      </c>
      <c r="M3" s="54">
        <f>H3*F3</f>
        <v>0</v>
      </c>
      <c r="N3" s="54"/>
      <c r="O3" s="55"/>
      <c r="P3" s="56"/>
      <c r="Q3" s="57"/>
      <c r="R3" s="57"/>
    </row>
    <row r="4" spans="1:18" x14ac:dyDescent="0.2">
      <c r="A4" s="5"/>
      <c r="B4" s="6"/>
      <c r="C4" s="6" t="s">
        <v>97</v>
      </c>
      <c r="D4" s="46" t="s">
        <v>47</v>
      </c>
      <c r="E4" s="46" t="s">
        <v>48</v>
      </c>
      <c r="F4" s="7">
        <v>830</v>
      </c>
      <c r="G4" s="7" t="s">
        <v>49</v>
      </c>
      <c r="H4" s="52"/>
      <c r="I4" s="53">
        <v>9.5</v>
      </c>
      <c r="J4" s="52">
        <f t="shared" ref="J4:J64" si="1">H4*I4/100</f>
        <v>0</v>
      </c>
      <c r="K4" s="52">
        <f t="shared" ref="K4:K64" si="2">H4+J4</f>
        <v>0</v>
      </c>
      <c r="L4" s="54">
        <f t="shared" ref="L4:L64" si="3">K4*F4</f>
        <v>0</v>
      </c>
      <c r="M4" s="54">
        <f t="shared" ref="M4:M64" si="4">H4*F4</f>
        <v>0</v>
      </c>
      <c r="N4" s="54"/>
      <c r="O4" s="55"/>
      <c r="P4" s="56"/>
      <c r="Q4" s="57"/>
      <c r="R4" s="57"/>
    </row>
    <row r="5" spans="1:18" x14ac:dyDescent="0.2">
      <c r="A5" s="5"/>
      <c r="B5" s="6"/>
      <c r="C5" s="6" t="s">
        <v>110</v>
      </c>
      <c r="D5" s="46" t="s">
        <v>47</v>
      </c>
      <c r="E5" s="46" t="s">
        <v>48</v>
      </c>
      <c r="F5" s="7">
        <v>3610</v>
      </c>
      <c r="G5" s="7" t="s">
        <v>49</v>
      </c>
      <c r="H5" s="52"/>
      <c r="I5" s="53">
        <v>9.5</v>
      </c>
      <c r="J5" s="52">
        <f t="shared" si="1"/>
        <v>0</v>
      </c>
      <c r="K5" s="52">
        <f t="shared" si="2"/>
        <v>0</v>
      </c>
      <c r="L5" s="54">
        <f t="shared" si="3"/>
        <v>0</v>
      </c>
      <c r="M5" s="54">
        <f t="shared" si="4"/>
        <v>0</v>
      </c>
      <c r="N5" s="54"/>
      <c r="O5" s="55"/>
      <c r="P5" s="56"/>
      <c r="Q5" s="57"/>
      <c r="R5" s="57"/>
    </row>
    <row r="6" spans="1:18" x14ac:dyDescent="0.2">
      <c r="A6" s="5"/>
      <c r="B6" s="6"/>
      <c r="C6" s="6" t="s">
        <v>62</v>
      </c>
      <c r="D6" s="46" t="s">
        <v>47</v>
      </c>
      <c r="E6" s="46" t="s">
        <v>48</v>
      </c>
      <c r="F6" s="7">
        <v>10</v>
      </c>
      <c r="G6" s="7" t="s">
        <v>49</v>
      </c>
      <c r="H6" s="52"/>
      <c r="I6" s="53">
        <v>9.5</v>
      </c>
      <c r="J6" s="52">
        <f t="shared" si="1"/>
        <v>0</v>
      </c>
      <c r="K6" s="52">
        <f t="shared" si="2"/>
        <v>0</v>
      </c>
      <c r="L6" s="54">
        <f t="shared" si="3"/>
        <v>0</v>
      </c>
      <c r="M6" s="54">
        <f t="shared" si="4"/>
        <v>0</v>
      </c>
      <c r="N6" s="54"/>
      <c r="O6" s="55"/>
      <c r="P6" s="56"/>
      <c r="Q6" s="57"/>
      <c r="R6" s="57"/>
    </row>
    <row r="7" spans="1:18" x14ac:dyDescent="0.2">
      <c r="A7" s="6"/>
      <c r="B7" s="6"/>
      <c r="C7" s="6" t="s">
        <v>83</v>
      </c>
      <c r="D7" s="46" t="s">
        <v>47</v>
      </c>
      <c r="E7" s="46" t="s">
        <v>48</v>
      </c>
      <c r="F7" s="7">
        <v>15</v>
      </c>
      <c r="G7" s="7" t="s">
        <v>49</v>
      </c>
      <c r="H7" s="52"/>
      <c r="I7" s="53">
        <v>9.5</v>
      </c>
      <c r="J7" s="52">
        <f t="shared" si="1"/>
        <v>0</v>
      </c>
      <c r="K7" s="52">
        <f t="shared" si="2"/>
        <v>0</v>
      </c>
      <c r="L7" s="54">
        <f t="shared" si="3"/>
        <v>0</v>
      </c>
      <c r="M7" s="54">
        <f t="shared" si="4"/>
        <v>0</v>
      </c>
      <c r="N7" s="54"/>
      <c r="O7" s="55"/>
      <c r="P7" s="56"/>
      <c r="Q7" s="57"/>
      <c r="R7" s="57"/>
    </row>
    <row r="8" spans="1:18" x14ac:dyDescent="0.2">
      <c r="A8" s="6"/>
      <c r="B8" s="6"/>
      <c r="C8" s="6" t="s">
        <v>124</v>
      </c>
      <c r="D8" s="46" t="s">
        <v>47</v>
      </c>
      <c r="E8" s="46" t="s">
        <v>48</v>
      </c>
      <c r="F8" s="7">
        <v>25</v>
      </c>
      <c r="G8" s="7" t="s">
        <v>49</v>
      </c>
      <c r="H8" s="52"/>
      <c r="I8" s="53">
        <v>9.5</v>
      </c>
      <c r="J8" s="52">
        <f t="shared" si="1"/>
        <v>0</v>
      </c>
      <c r="K8" s="52">
        <f t="shared" si="2"/>
        <v>0</v>
      </c>
      <c r="L8" s="54">
        <f t="shared" si="3"/>
        <v>0</v>
      </c>
      <c r="M8" s="54">
        <f t="shared" si="4"/>
        <v>0</v>
      </c>
      <c r="N8" s="54"/>
      <c r="O8" s="55"/>
      <c r="P8" s="56"/>
      <c r="Q8" s="57"/>
      <c r="R8" s="57"/>
    </row>
    <row r="9" spans="1:18" x14ac:dyDescent="0.2">
      <c r="A9" s="6"/>
      <c r="B9" s="6"/>
      <c r="C9" s="6" t="s">
        <v>59</v>
      </c>
      <c r="D9" s="46" t="s">
        <v>47</v>
      </c>
      <c r="E9" s="46" t="s">
        <v>48</v>
      </c>
      <c r="F9" s="7">
        <v>35</v>
      </c>
      <c r="G9" s="7" t="s">
        <v>49</v>
      </c>
      <c r="H9" s="52"/>
      <c r="I9" s="53">
        <v>9.5</v>
      </c>
      <c r="J9" s="52">
        <f t="shared" si="1"/>
        <v>0</v>
      </c>
      <c r="K9" s="52">
        <f t="shared" si="2"/>
        <v>0</v>
      </c>
      <c r="L9" s="54">
        <f t="shared" si="3"/>
        <v>0</v>
      </c>
      <c r="M9" s="54">
        <f t="shared" si="4"/>
        <v>0</v>
      </c>
      <c r="N9" s="54"/>
      <c r="O9" s="55"/>
      <c r="P9" s="56"/>
      <c r="Q9" s="57"/>
      <c r="R9" s="57"/>
    </row>
    <row r="10" spans="1:18" x14ac:dyDescent="0.2">
      <c r="A10" s="6"/>
      <c r="B10" s="6"/>
      <c r="C10" s="6" t="s">
        <v>125</v>
      </c>
      <c r="D10" s="46" t="s">
        <v>47</v>
      </c>
      <c r="E10" s="46" t="s">
        <v>48</v>
      </c>
      <c r="F10" s="7">
        <v>275</v>
      </c>
      <c r="G10" s="7" t="s">
        <v>49</v>
      </c>
      <c r="H10" s="52"/>
      <c r="I10" s="53">
        <v>9.5</v>
      </c>
      <c r="J10" s="52">
        <f t="shared" si="1"/>
        <v>0</v>
      </c>
      <c r="K10" s="52">
        <f t="shared" si="2"/>
        <v>0</v>
      </c>
      <c r="L10" s="54">
        <f t="shared" si="3"/>
        <v>0</v>
      </c>
      <c r="M10" s="54">
        <f t="shared" si="4"/>
        <v>0</v>
      </c>
      <c r="N10" s="54"/>
      <c r="O10" s="55"/>
      <c r="P10" s="56"/>
      <c r="Q10" s="57"/>
      <c r="R10" s="57"/>
    </row>
    <row r="11" spans="1:18" x14ac:dyDescent="0.2">
      <c r="A11" s="6"/>
      <c r="B11" s="6"/>
      <c r="C11" s="6" t="s">
        <v>57</v>
      </c>
      <c r="D11" s="46" t="s">
        <v>47</v>
      </c>
      <c r="E11" s="46" t="s">
        <v>48</v>
      </c>
      <c r="F11" s="7">
        <v>40</v>
      </c>
      <c r="G11" s="7" t="s">
        <v>49</v>
      </c>
      <c r="H11" s="52"/>
      <c r="I11" s="53">
        <v>9.5</v>
      </c>
      <c r="J11" s="52">
        <f t="shared" si="1"/>
        <v>0</v>
      </c>
      <c r="K11" s="52">
        <f t="shared" si="2"/>
        <v>0</v>
      </c>
      <c r="L11" s="54">
        <f t="shared" si="3"/>
        <v>0</v>
      </c>
      <c r="M11" s="54">
        <f t="shared" si="4"/>
        <v>0</v>
      </c>
      <c r="N11" s="54"/>
      <c r="O11" s="55"/>
      <c r="P11" s="56"/>
      <c r="Q11" s="57"/>
      <c r="R11" s="57"/>
    </row>
    <row r="12" spans="1:18" x14ac:dyDescent="0.2">
      <c r="A12" s="6"/>
      <c r="B12" s="6"/>
      <c r="C12" s="6" t="s">
        <v>65</v>
      </c>
      <c r="D12" s="46" t="s">
        <v>47</v>
      </c>
      <c r="E12" s="46" t="s">
        <v>48</v>
      </c>
      <c r="F12" s="7">
        <v>80</v>
      </c>
      <c r="G12" s="7" t="s">
        <v>49</v>
      </c>
      <c r="H12" s="52"/>
      <c r="I12" s="53">
        <v>9.5</v>
      </c>
      <c r="J12" s="52">
        <f t="shared" si="1"/>
        <v>0</v>
      </c>
      <c r="K12" s="52">
        <f t="shared" si="2"/>
        <v>0</v>
      </c>
      <c r="L12" s="54">
        <f t="shared" si="3"/>
        <v>0</v>
      </c>
      <c r="M12" s="54">
        <f t="shared" si="4"/>
        <v>0</v>
      </c>
      <c r="N12" s="54"/>
      <c r="O12" s="55"/>
      <c r="P12" s="56"/>
      <c r="Q12" s="57"/>
      <c r="R12" s="57"/>
    </row>
    <row r="13" spans="1:18" x14ac:dyDescent="0.2">
      <c r="A13" s="6"/>
      <c r="B13" s="6"/>
      <c r="C13" s="6" t="s">
        <v>58</v>
      </c>
      <c r="D13" s="46" t="s">
        <v>47</v>
      </c>
      <c r="E13" s="46" t="s">
        <v>48</v>
      </c>
      <c r="F13" s="47">
        <v>16</v>
      </c>
      <c r="G13" s="7" t="s">
        <v>49</v>
      </c>
      <c r="H13" s="52"/>
      <c r="I13" s="53">
        <v>9.5</v>
      </c>
      <c r="J13" s="52">
        <f t="shared" si="1"/>
        <v>0</v>
      </c>
      <c r="K13" s="52">
        <f t="shared" si="2"/>
        <v>0</v>
      </c>
      <c r="L13" s="54">
        <f t="shared" si="3"/>
        <v>0</v>
      </c>
      <c r="M13" s="54">
        <f t="shared" si="4"/>
        <v>0</v>
      </c>
      <c r="N13" s="54"/>
      <c r="O13" s="55"/>
      <c r="P13" s="56"/>
      <c r="Q13" s="57"/>
      <c r="R13" s="57"/>
    </row>
    <row r="14" spans="1:18" x14ac:dyDescent="0.2">
      <c r="A14" s="6"/>
      <c r="B14" s="6"/>
      <c r="C14" s="6" t="s">
        <v>46</v>
      </c>
      <c r="D14" s="46" t="s">
        <v>47</v>
      </c>
      <c r="E14" s="46" t="s">
        <v>48</v>
      </c>
      <c r="F14" s="7">
        <v>1790</v>
      </c>
      <c r="G14" s="7" t="s">
        <v>49</v>
      </c>
      <c r="H14" s="52"/>
      <c r="I14" s="53">
        <v>9.5</v>
      </c>
      <c r="J14" s="52">
        <f t="shared" si="1"/>
        <v>0</v>
      </c>
      <c r="K14" s="52">
        <f t="shared" si="2"/>
        <v>0</v>
      </c>
      <c r="L14" s="54">
        <f t="shared" si="3"/>
        <v>0</v>
      </c>
      <c r="M14" s="54">
        <f t="shared" si="4"/>
        <v>0</v>
      </c>
      <c r="N14" s="54"/>
      <c r="O14" s="55"/>
      <c r="P14" s="56"/>
      <c r="Q14" s="57"/>
      <c r="R14" s="57"/>
    </row>
    <row r="15" spans="1:18" x14ac:dyDescent="0.2">
      <c r="A15" s="6"/>
      <c r="B15" s="6"/>
      <c r="C15" s="6" t="s">
        <v>50</v>
      </c>
      <c r="D15" s="46" t="s">
        <v>47</v>
      </c>
      <c r="E15" s="46" t="s">
        <v>48</v>
      </c>
      <c r="F15" s="7">
        <v>90</v>
      </c>
      <c r="G15" s="7" t="s">
        <v>49</v>
      </c>
      <c r="H15" s="52"/>
      <c r="I15" s="53">
        <v>9.5</v>
      </c>
      <c r="J15" s="52">
        <f t="shared" si="1"/>
        <v>0</v>
      </c>
      <c r="K15" s="52">
        <f t="shared" si="2"/>
        <v>0</v>
      </c>
      <c r="L15" s="54">
        <f t="shared" si="3"/>
        <v>0</v>
      </c>
      <c r="M15" s="54">
        <f t="shared" si="4"/>
        <v>0</v>
      </c>
      <c r="N15" s="54"/>
      <c r="O15" s="55"/>
      <c r="P15" s="56"/>
      <c r="Q15" s="57"/>
      <c r="R15" s="57"/>
    </row>
    <row r="16" spans="1:18" x14ac:dyDescent="0.2">
      <c r="A16" s="6"/>
      <c r="B16" s="6"/>
      <c r="C16" s="6" t="s">
        <v>98</v>
      </c>
      <c r="D16" s="46" t="s">
        <v>47</v>
      </c>
      <c r="E16" s="46" t="s">
        <v>48</v>
      </c>
      <c r="F16" s="7">
        <v>27</v>
      </c>
      <c r="G16" s="7" t="s">
        <v>49</v>
      </c>
      <c r="H16" s="52"/>
      <c r="I16" s="53">
        <v>9.5</v>
      </c>
      <c r="J16" s="52">
        <f t="shared" si="1"/>
        <v>0</v>
      </c>
      <c r="K16" s="52">
        <f t="shared" si="2"/>
        <v>0</v>
      </c>
      <c r="L16" s="54">
        <f t="shared" si="3"/>
        <v>0</v>
      </c>
      <c r="M16" s="54">
        <f t="shared" si="4"/>
        <v>0</v>
      </c>
      <c r="N16" s="54"/>
      <c r="O16" s="55"/>
      <c r="P16" s="56"/>
      <c r="Q16" s="57"/>
      <c r="R16" s="57"/>
    </row>
    <row r="17" spans="1:18" x14ac:dyDescent="0.2">
      <c r="A17" s="6"/>
      <c r="B17" s="6"/>
      <c r="C17" s="6" t="s">
        <v>116</v>
      </c>
      <c r="D17" s="46" t="s">
        <v>47</v>
      </c>
      <c r="E17" s="46" t="s">
        <v>48</v>
      </c>
      <c r="F17" s="7">
        <v>185</v>
      </c>
      <c r="G17" s="7" t="s">
        <v>49</v>
      </c>
      <c r="H17" s="52"/>
      <c r="I17" s="53">
        <v>9.5</v>
      </c>
      <c r="J17" s="52">
        <f t="shared" si="1"/>
        <v>0</v>
      </c>
      <c r="K17" s="52">
        <f t="shared" si="2"/>
        <v>0</v>
      </c>
      <c r="L17" s="54">
        <f t="shared" si="3"/>
        <v>0</v>
      </c>
      <c r="M17" s="54">
        <f t="shared" si="4"/>
        <v>0</v>
      </c>
      <c r="N17" s="54"/>
      <c r="O17" s="55"/>
      <c r="P17" s="56"/>
      <c r="Q17" s="57"/>
      <c r="R17" s="57"/>
    </row>
    <row r="18" spans="1:18" x14ac:dyDescent="0.2">
      <c r="A18" s="6"/>
      <c r="B18" s="6"/>
      <c r="C18" s="6" t="s">
        <v>117</v>
      </c>
      <c r="D18" s="46" t="s">
        <v>47</v>
      </c>
      <c r="E18" s="46" t="s">
        <v>48</v>
      </c>
      <c r="F18" s="7">
        <v>90</v>
      </c>
      <c r="G18" s="7" t="s">
        <v>49</v>
      </c>
      <c r="H18" s="52"/>
      <c r="I18" s="53">
        <v>9.5</v>
      </c>
      <c r="J18" s="52">
        <f t="shared" si="1"/>
        <v>0</v>
      </c>
      <c r="K18" s="52">
        <f t="shared" si="2"/>
        <v>0</v>
      </c>
      <c r="L18" s="54">
        <f t="shared" si="3"/>
        <v>0</v>
      </c>
      <c r="M18" s="54">
        <f t="shared" si="4"/>
        <v>0</v>
      </c>
      <c r="N18" s="54"/>
      <c r="O18" s="55"/>
      <c r="P18" s="56"/>
      <c r="Q18" s="57"/>
      <c r="R18" s="57"/>
    </row>
    <row r="19" spans="1:18" x14ac:dyDescent="0.2">
      <c r="A19" s="6"/>
      <c r="B19" s="6"/>
      <c r="C19" s="6" t="s">
        <v>118</v>
      </c>
      <c r="D19" s="46" t="s">
        <v>47</v>
      </c>
      <c r="E19" s="46" t="s">
        <v>48</v>
      </c>
      <c r="F19" s="7">
        <v>250</v>
      </c>
      <c r="G19" s="7" t="s">
        <v>49</v>
      </c>
      <c r="H19" s="52"/>
      <c r="I19" s="53">
        <v>9.5</v>
      </c>
      <c r="J19" s="52">
        <f t="shared" si="1"/>
        <v>0</v>
      </c>
      <c r="K19" s="52">
        <f t="shared" si="2"/>
        <v>0</v>
      </c>
      <c r="L19" s="54">
        <f t="shared" si="3"/>
        <v>0</v>
      </c>
      <c r="M19" s="54">
        <f t="shared" si="4"/>
        <v>0</v>
      </c>
      <c r="N19" s="54"/>
      <c r="O19" s="55"/>
      <c r="P19" s="56"/>
      <c r="Q19" s="57"/>
      <c r="R19" s="57"/>
    </row>
    <row r="20" spans="1:18" x14ac:dyDescent="0.2">
      <c r="A20" s="6"/>
      <c r="B20" s="6"/>
      <c r="C20" s="6" t="s">
        <v>99</v>
      </c>
      <c r="D20" s="46" t="s">
        <v>47</v>
      </c>
      <c r="E20" s="46" t="s">
        <v>48</v>
      </c>
      <c r="F20" s="7">
        <v>962</v>
      </c>
      <c r="G20" s="7" t="s">
        <v>49</v>
      </c>
      <c r="H20" s="52"/>
      <c r="I20" s="53">
        <v>9.5</v>
      </c>
      <c r="J20" s="52">
        <f t="shared" si="1"/>
        <v>0</v>
      </c>
      <c r="K20" s="52">
        <f t="shared" si="2"/>
        <v>0</v>
      </c>
      <c r="L20" s="54">
        <f t="shared" si="3"/>
        <v>0</v>
      </c>
      <c r="M20" s="54">
        <f t="shared" si="4"/>
        <v>0</v>
      </c>
      <c r="N20" s="54"/>
      <c r="O20" s="55"/>
      <c r="P20" s="56"/>
      <c r="Q20" s="57"/>
      <c r="R20" s="57"/>
    </row>
    <row r="21" spans="1:18" x14ac:dyDescent="0.2">
      <c r="A21" s="6"/>
      <c r="B21" s="6"/>
      <c r="C21" s="6" t="s">
        <v>51</v>
      </c>
      <c r="D21" s="46" t="s">
        <v>47</v>
      </c>
      <c r="E21" s="46" t="s">
        <v>48</v>
      </c>
      <c r="F21" s="7">
        <v>3</v>
      </c>
      <c r="G21" s="7" t="s">
        <v>49</v>
      </c>
      <c r="H21" s="52"/>
      <c r="I21" s="53">
        <v>9.5</v>
      </c>
      <c r="J21" s="52">
        <f t="shared" si="1"/>
        <v>0</v>
      </c>
      <c r="K21" s="52">
        <f t="shared" si="2"/>
        <v>0</v>
      </c>
      <c r="L21" s="54">
        <f t="shared" si="3"/>
        <v>0</v>
      </c>
      <c r="M21" s="54">
        <f t="shared" si="4"/>
        <v>0</v>
      </c>
      <c r="N21" s="54"/>
      <c r="O21" s="55"/>
      <c r="P21" s="56"/>
      <c r="Q21" s="57"/>
      <c r="R21" s="57"/>
    </row>
    <row r="22" spans="1:18" x14ac:dyDescent="0.2">
      <c r="A22" s="6"/>
      <c r="B22" s="6"/>
      <c r="C22" s="6" t="s">
        <v>126</v>
      </c>
      <c r="D22" s="46" t="s">
        <v>47</v>
      </c>
      <c r="E22" s="46" t="s">
        <v>48</v>
      </c>
      <c r="F22" s="7">
        <v>75</v>
      </c>
      <c r="G22" s="7" t="s">
        <v>49</v>
      </c>
      <c r="H22" s="52"/>
      <c r="I22" s="53">
        <v>9.5</v>
      </c>
      <c r="J22" s="52">
        <f t="shared" si="1"/>
        <v>0</v>
      </c>
      <c r="K22" s="52">
        <f t="shared" si="2"/>
        <v>0</v>
      </c>
      <c r="L22" s="54">
        <f t="shared" si="3"/>
        <v>0</v>
      </c>
      <c r="M22" s="54">
        <f t="shared" si="4"/>
        <v>0</v>
      </c>
      <c r="N22" s="54"/>
      <c r="O22" s="55"/>
      <c r="P22" s="56"/>
      <c r="Q22" s="57"/>
      <c r="R22" s="57"/>
    </row>
    <row r="23" spans="1:18" x14ac:dyDescent="0.2">
      <c r="A23" s="6"/>
      <c r="B23" s="6"/>
      <c r="C23" s="6" t="s">
        <v>100</v>
      </c>
      <c r="D23" s="46" t="s">
        <v>47</v>
      </c>
      <c r="E23" s="46" t="s">
        <v>48</v>
      </c>
      <c r="F23" s="7">
        <v>95</v>
      </c>
      <c r="G23" s="7" t="s">
        <v>49</v>
      </c>
      <c r="H23" s="52"/>
      <c r="I23" s="53">
        <v>9.5</v>
      </c>
      <c r="J23" s="52">
        <f t="shared" si="1"/>
        <v>0</v>
      </c>
      <c r="K23" s="52">
        <f t="shared" si="2"/>
        <v>0</v>
      </c>
      <c r="L23" s="54">
        <f t="shared" si="3"/>
        <v>0</v>
      </c>
      <c r="M23" s="54">
        <f t="shared" si="4"/>
        <v>0</v>
      </c>
      <c r="N23" s="54"/>
      <c r="O23" s="55"/>
      <c r="P23" s="56"/>
      <c r="Q23" s="57"/>
      <c r="R23" s="57"/>
    </row>
    <row r="24" spans="1:18" x14ac:dyDescent="0.2">
      <c r="A24" s="6"/>
      <c r="B24" s="6"/>
      <c r="C24" s="6" t="s">
        <v>101</v>
      </c>
      <c r="D24" s="46" t="s">
        <v>47</v>
      </c>
      <c r="E24" s="46" t="s">
        <v>48</v>
      </c>
      <c r="F24" s="7">
        <v>370</v>
      </c>
      <c r="G24" s="7" t="s">
        <v>49</v>
      </c>
      <c r="H24" s="52"/>
      <c r="I24" s="53">
        <v>9.5</v>
      </c>
      <c r="J24" s="52">
        <f t="shared" si="1"/>
        <v>0</v>
      </c>
      <c r="K24" s="52">
        <f t="shared" si="2"/>
        <v>0</v>
      </c>
      <c r="L24" s="54">
        <f t="shared" si="3"/>
        <v>0</v>
      </c>
      <c r="M24" s="54">
        <f t="shared" si="4"/>
        <v>0</v>
      </c>
      <c r="N24" s="54"/>
      <c r="O24" s="55"/>
      <c r="P24" s="56"/>
      <c r="Q24" s="57"/>
      <c r="R24" s="57"/>
    </row>
    <row r="25" spans="1:18" x14ac:dyDescent="0.2">
      <c r="A25" s="6"/>
      <c r="B25" s="6"/>
      <c r="C25" s="6" t="s">
        <v>119</v>
      </c>
      <c r="D25" s="46" t="s">
        <v>47</v>
      </c>
      <c r="E25" s="46" t="s">
        <v>48</v>
      </c>
      <c r="F25" s="7">
        <v>1100</v>
      </c>
      <c r="G25" s="7" t="s">
        <v>49</v>
      </c>
      <c r="H25" s="52"/>
      <c r="I25" s="53">
        <v>9.5</v>
      </c>
      <c r="J25" s="52">
        <f t="shared" si="1"/>
        <v>0</v>
      </c>
      <c r="K25" s="52">
        <f t="shared" si="2"/>
        <v>0</v>
      </c>
      <c r="L25" s="54">
        <f t="shared" si="3"/>
        <v>0</v>
      </c>
      <c r="M25" s="54">
        <f t="shared" si="4"/>
        <v>0</v>
      </c>
      <c r="N25" s="54"/>
      <c r="O25" s="55"/>
      <c r="P25" s="56"/>
      <c r="Q25" s="57"/>
      <c r="R25" s="57"/>
    </row>
    <row r="26" spans="1:18" x14ac:dyDescent="0.2">
      <c r="A26" s="6"/>
      <c r="B26" s="6"/>
      <c r="C26" s="6" t="s">
        <v>67</v>
      </c>
      <c r="D26" s="46" t="s">
        <v>47</v>
      </c>
      <c r="E26" s="46" t="s">
        <v>48</v>
      </c>
      <c r="F26" s="7">
        <v>60</v>
      </c>
      <c r="G26" s="7" t="s">
        <v>49</v>
      </c>
      <c r="H26" s="52"/>
      <c r="I26" s="53">
        <v>9.5</v>
      </c>
      <c r="J26" s="52">
        <f t="shared" si="1"/>
        <v>0</v>
      </c>
      <c r="K26" s="52">
        <f t="shared" si="2"/>
        <v>0</v>
      </c>
      <c r="L26" s="54">
        <f t="shared" si="3"/>
        <v>0</v>
      </c>
      <c r="M26" s="54">
        <f t="shared" si="4"/>
        <v>0</v>
      </c>
      <c r="N26" s="54"/>
      <c r="O26" s="55"/>
      <c r="P26" s="56"/>
      <c r="Q26" s="57"/>
      <c r="R26" s="57"/>
    </row>
    <row r="27" spans="1:18" x14ac:dyDescent="0.2">
      <c r="A27" s="6"/>
      <c r="B27" s="6"/>
      <c r="C27" s="6" t="s">
        <v>66</v>
      </c>
      <c r="D27" s="46" t="s">
        <v>47</v>
      </c>
      <c r="E27" s="46" t="s">
        <v>48</v>
      </c>
      <c r="F27" s="7">
        <v>735</v>
      </c>
      <c r="G27" s="7" t="s">
        <v>49</v>
      </c>
      <c r="H27" s="52"/>
      <c r="I27" s="53">
        <v>9.5</v>
      </c>
      <c r="J27" s="52">
        <f t="shared" si="1"/>
        <v>0</v>
      </c>
      <c r="K27" s="52">
        <f t="shared" si="2"/>
        <v>0</v>
      </c>
      <c r="L27" s="54">
        <f t="shared" si="3"/>
        <v>0</v>
      </c>
      <c r="M27" s="54">
        <f t="shared" si="4"/>
        <v>0</v>
      </c>
      <c r="N27" s="54"/>
      <c r="O27" s="55"/>
      <c r="P27" s="56"/>
      <c r="Q27" s="57"/>
      <c r="R27" s="57"/>
    </row>
    <row r="28" spans="1:18" x14ac:dyDescent="0.2">
      <c r="A28" s="6"/>
      <c r="B28" s="6"/>
      <c r="C28" s="6" t="s">
        <v>104</v>
      </c>
      <c r="D28" s="46" t="s">
        <v>47</v>
      </c>
      <c r="E28" s="46" t="s">
        <v>48</v>
      </c>
      <c r="F28" s="7">
        <v>65</v>
      </c>
      <c r="G28" s="7" t="s">
        <v>49</v>
      </c>
      <c r="H28" s="52"/>
      <c r="I28" s="53">
        <v>9.5</v>
      </c>
      <c r="J28" s="52">
        <f t="shared" si="1"/>
        <v>0</v>
      </c>
      <c r="K28" s="52">
        <f t="shared" si="2"/>
        <v>0</v>
      </c>
      <c r="L28" s="54">
        <f t="shared" si="3"/>
        <v>0</v>
      </c>
      <c r="M28" s="54">
        <f t="shared" si="4"/>
        <v>0</v>
      </c>
      <c r="N28" s="54"/>
      <c r="O28" s="55"/>
      <c r="P28" s="56"/>
      <c r="Q28" s="57"/>
      <c r="R28" s="57"/>
    </row>
    <row r="29" spans="1:18" x14ac:dyDescent="0.2">
      <c r="A29" s="6"/>
      <c r="B29" s="6"/>
      <c r="C29" s="6" t="s">
        <v>111</v>
      </c>
      <c r="D29" s="46" t="s">
        <v>47</v>
      </c>
      <c r="E29" s="46" t="s">
        <v>48</v>
      </c>
      <c r="F29" s="7">
        <v>173</v>
      </c>
      <c r="G29" s="7" t="s">
        <v>49</v>
      </c>
      <c r="H29" s="52"/>
      <c r="I29" s="53">
        <v>9.5</v>
      </c>
      <c r="J29" s="52">
        <f t="shared" si="1"/>
        <v>0</v>
      </c>
      <c r="K29" s="52">
        <f t="shared" si="2"/>
        <v>0</v>
      </c>
      <c r="L29" s="54">
        <f t="shared" si="3"/>
        <v>0</v>
      </c>
      <c r="M29" s="54">
        <f t="shared" si="4"/>
        <v>0</v>
      </c>
      <c r="N29" s="54"/>
      <c r="O29" s="55"/>
      <c r="P29" s="56"/>
      <c r="Q29" s="57"/>
      <c r="R29" s="57"/>
    </row>
    <row r="30" spans="1:18" x14ac:dyDescent="0.2">
      <c r="A30" s="6"/>
      <c r="B30" s="6"/>
      <c r="C30" s="6" t="s">
        <v>73</v>
      </c>
      <c r="D30" s="46" t="s">
        <v>47</v>
      </c>
      <c r="E30" s="46" t="s">
        <v>74</v>
      </c>
      <c r="F30" s="47">
        <v>5306</v>
      </c>
      <c r="G30" s="7" t="s">
        <v>49</v>
      </c>
      <c r="H30" s="52"/>
      <c r="I30" s="53">
        <v>9.5</v>
      </c>
      <c r="J30" s="52">
        <f t="shared" si="1"/>
        <v>0</v>
      </c>
      <c r="K30" s="52">
        <f t="shared" si="2"/>
        <v>0</v>
      </c>
      <c r="L30" s="54">
        <f t="shared" si="3"/>
        <v>0</v>
      </c>
      <c r="M30" s="54">
        <f t="shared" si="4"/>
        <v>0</v>
      </c>
      <c r="N30" s="54"/>
      <c r="O30" s="55"/>
      <c r="P30" s="56"/>
      <c r="Q30" s="57"/>
      <c r="R30" s="57"/>
    </row>
    <row r="31" spans="1:18" x14ac:dyDescent="0.2">
      <c r="A31" s="6"/>
      <c r="B31" s="6"/>
      <c r="C31" s="6" t="s">
        <v>84</v>
      </c>
      <c r="D31" s="46" t="s">
        <v>47</v>
      </c>
      <c r="E31" s="46" t="s">
        <v>48</v>
      </c>
      <c r="F31" s="7">
        <v>266</v>
      </c>
      <c r="G31" s="7" t="s">
        <v>49</v>
      </c>
      <c r="H31" s="52"/>
      <c r="I31" s="53">
        <v>9.5</v>
      </c>
      <c r="J31" s="52">
        <f t="shared" si="1"/>
        <v>0</v>
      </c>
      <c r="K31" s="52">
        <f t="shared" si="2"/>
        <v>0</v>
      </c>
      <c r="L31" s="54">
        <f t="shared" si="3"/>
        <v>0</v>
      </c>
      <c r="M31" s="54">
        <f t="shared" si="4"/>
        <v>0</v>
      </c>
      <c r="N31" s="54"/>
      <c r="O31" s="55"/>
      <c r="P31" s="56"/>
      <c r="Q31" s="57"/>
      <c r="R31" s="57"/>
    </row>
    <row r="32" spans="1:18" x14ac:dyDescent="0.2">
      <c r="A32" s="6"/>
      <c r="B32" s="6"/>
      <c r="C32" s="6" t="s">
        <v>112</v>
      </c>
      <c r="D32" s="46" t="s">
        <v>47</v>
      </c>
      <c r="E32" s="46" t="s">
        <v>48</v>
      </c>
      <c r="F32" s="7">
        <v>1160</v>
      </c>
      <c r="G32" s="7" t="s">
        <v>49</v>
      </c>
      <c r="H32" s="52"/>
      <c r="I32" s="53">
        <v>9.5</v>
      </c>
      <c r="J32" s="52">
        <f t="shared" si="1"/>
        <v>0</v>
      </c>
      <c r="K32" s="52">
        <f t="shared" si="2"/>
        <v>0</v>
      </c>
      <c r="L32" s="54">
        <f t="shared" si="3"/>
        <v>0</v>
      </c>
      <c r="M32" s="54">
        <f t="shared" si="4"/>
        <v>0</v>
      </c>
      <c r="N32" s="54"/>
      <c r="O32" s="55"/>
      <c r="P32" s="56"/>
      <c r="Q32" s="57"/>
      <c r="R32" s="57"/>
    </row>
    <row r="33" spans="1:18" x14ac:dyDescent="0.2">
      <c r="A33" s="6"/>
      <c r="B33" s="6"/>
      <c r="C33" s="6" t="s">
        <v>113</v>
      </c>
      <c r="D33" s="46" t="s">
        <v>47</v>
      </c>
      <c r="E33" s="46" t="s">
        <v>48</v>
      </c>
      <c r="F33" s="7">
        <v>330</v>
      </c>
      <c r="G33" s="7" t="s">
        <v>49</v>
      </c>
      <c r="H33" s="52"/>
      <c r="I33" s="53">
        <v>9.5</v>
      </c>
      <c r="J33" s="52">
        <f t="shared" si="1"/>
        <v>0</v>
      </c>
      <c r="K33" s="52">
        <f t="shared" si="2"/>
        <v>0</v>
      </c>
      <c r="L33" s="54">
        <f t="shared" si="3"/>
        <v>0</v>
      </c>
      <c r="M33" s="54">
        <f t="shared" si="4"/>
        <v>0</v>
      </c>
      <c r="N33" s="54"/>
      <c r="O33" s="55"/>
      <c r="P33" s="56"/>
      <c r="Q33" s="57"/>
      <c r="R33" s="57"/>
    </row>
    <row r="34" spans="1:18" x14ac:dyDescent="0.2">
      <c r="A34" s="6"/>
      <c r="B34" s="6"/>
      <c r="C34" s="6" t="s">
        <v>115</v>
      </c>
      <c r="D34" s="46" t="s">
        <v>47</v>
      </c>
      <c r="E34" s="46" t="s">
        <v>48</v>
      </c>
      <c r="F34" s="7">
        <v>233</v>
      </c>
      <c r="G34" s="7" t="s">
        <v>49</v>
      </c>
      <c r="H34" s="52"/>
      <c r="I34" s="53">
        <v>9.5</v>
      </c>
      <c r="J34" s="52">
        <f t="shared" si="1"/>
        <v>0</v>
      </c>
      <c r="K34" s="52">
        <f t="shared" si="2"/>
        <v>0</v>
      </c>
      <c r="L34" s="54">
        <f t="shared" si="3"/>
        <v>0</v>
      </c>
      <c r="M34" s="54">
        <f t="shared" si="4"/>
        <v>0</v>
      </c>
      <c r="N34" s="54"/>
      <c r="O34" s="55"/>
      <c r="P34" s="56"/>
      <c r="Q34" s="57"/>
      <c r="R34" s="57"/>
    </row>
    <row r="35" spans="1:18" x14ac:dyDescent="0.2">
      <c r="A35" s="6"/>
      <c r="B35" s="6"/>
      <c r="C35" s="6" t="s">
        <v>114</v>
      </c>
      <c r="D35" s="46" t="s">
        <v>47</v>
      </c>
      <c r="E35" s="46" t="s">
        <v>48</v>
      </c>
      <c r="F35" s="7">
        <v>312</v>
      </c>
      <c r="G35" s="7" t="s">
        <v>49</v>
      </c>
      <c r="H35" s="52"/>
      <c r="I35" s="53">
        <v>9.5</v>
      </c>
      <c r="J35" s="52">
        <f t="shared" si="1"/>
        <v>0</v>
      </c>
      <c r="K35" s="52">
        <f t="shared" si="2"/>
        <v>0</v>
      </c>
      <c r="L35" s="54">
        <f t="shared" si="3"/>
        <v>0</v>
      </c>
      <c r="M35" s="54">
        <f t="shared" si="4"/>
        <v>0</v>
      </c>
      <c r="N35" s="54"/>
      <c r="O35" s="55"/>
      <c r="P35" s="56"/>
      <c r="Q35" s="57"/>
      <c r="R35" s="57"/>
    </row>
    <row r="36" spans="1:18" x14ac:dyDescent="0.2">
      <c r="A36" s="6"/>
      <c r="B36" s="6"/>
      <c r="C36" s="6" t="s">
        <v>102</v>
      </c>
      <c r="D36" s="46" t="s">
        <v>47</v>
      </c>
      <c r="E36" s="46" t="s">
        <v>48</v>
      </c>
      <c r="F36" s="7">
        <v>253</v>
      </c>
      <c r="G36" s="7" t="s">
        <v>49</v>
      </c>
      <c r="H36" s="52"/>
      <c r="I36" s="53">
        <v>9.5</v>
      </c>
      <c r="J36" s="52">
        <f t="shared" si="1"/>
        <v>0</v>
      </c>
      <c r="K36" s="52">
        <f t="shared" si="2"/>
        <v>0</v>
      </c>
      <c r="L36" s="54">
        <f t="shared" si="3"/>
        <v>0</v>
      </c>
      <c r="M36" s="54">
        <f t="shared" si="4"/>
        <v>0</v>
      </c>
      <c r="N36" s="54"/>
      <c r="O36" s="55"/>
      <c r="P36" s="56"/>
      <c r="Q36" s="57"/>
      <c r="R36" s="57"/>
    </row>
    <row r="37" spans="1:18" x14ac:dyDescent="0.2">
      <c r="A37" s="6"/>
      <c r="B37" s="6"/>
      <c r="C37" s="6" t="s">
        <v>85</v>
      </c>
      <c r="D37" s="46" t="s">
        <v>47</v>
      </c>
      <c r="E37" s="46" t="s">
        <v>48</v>
      </c>
      <c r="F37" s="7">
        <v>64</v>
      </c>
      <c r="G37" s="7" t="s">
        <v>49</v>
      </c>
      <c r="H37" s="52"/>
      <c r="I37" s="53">
        <v>9.5</v>
      </c>
      <c r="J37" s="52">
        <f t="shared" si="1"/>
        <v>0</v>
      </c>
      <c r="K37" s="52">
        <f t="shared" si="2"/>
        <v>0</v>
      </c>
      <c r="L37" s="54">
        <f t="shared" si="3"/>
        <v>0</v>
      </c>
      <c r="M37" s="54">
        <f t="shared" si="4"/>
        <v>0</v>
      </c>
      <c r="N37" s="54"/>
      <c r="O37" s="55"/>
      <c r="P37" s="56"/>
      <c r="Q37" s="57"/>
      <c r="R37" s="57"/>
    </row>
    <row r="38" spans="1:18" x14ac:dyDescent="0.2">
      <c r="A38" s="6"/>
      <c r="B38" s="6"/>
      <c r="C38" s="6" t="s">
        <v>86</v>
      </c>
      <c r="D38" s="46" t="s">
        <v>47</v>
      </c>
      <c r="E38" s="46" t="s">
        <v>48</v>
      </c>
      <c r="F38" s="7">
        <v>380</v>
      </c>
      <c r="G38" s="7" t="s">
        <v>49</v>
      </c>
      <c r="H38" s="52"/>
      <c r="I38" s="53">
        <v>9.5</v>
      </c>
      <c r="J38" s="52">
        <f t="shared" si="1"/>
        <v>0</v>
      </c>
      <c r="K38" s="52">
        <f t="shared" si="2"/>
        <v>0</v>
      </c>
      <c r="L38" s="54">
        <f t="shared" si="3"/>
        <v>0</v>
      </c>
      <c r="M38" s="54">
        <f t="shared" si="4"/>
        <v>0</v>
      </c>
      <c r="N38" s="54"/>
      <c r="O38" s="55"/>
      <c r="P38" s="56"/>
      <c r="Q38" s="57"/>
      <c r="R38" s="57"/>
    </row>
    <row r="39" spans="1:18" x14ac:dyDescent="0.2">
      <c r="A39" s="6"/>
      <c r="B39" s="6"/>
      <c r="C39" s="6" t="s">
        <v>53</v>
      </c>
      <c r="D39" s="46" t="s">
        <v>47</v>
      </c>
      <c r="E39" s="46" t="s">
        <v>48</v>
      </c>
      <c r="F39" s="7">
        <v>335</v>
      </c>
      <c r="G39" s="7" t="s">
        <v>49</v>
      </c>
      <c r="H39" s="52"/>
      <c r="I39" s="53">
        <v>9.5</v>
      </c>
      <c r="J39" s="52">
        <f t="shared" si="1"/>
        <v>0</v>
      </c>
      <c r="K39" s="52">
        <f t="shared" si="2"/>
        <v>0</v>
      </c>
      <c r="L39" s="54">
        <f t="shared" si="3"/>
        <v>0</v>
      </c>
      <c r="M39" s="54">
        <f t="shared" si="4"/>
        <v>0</v>
      </c>
      <c r="N39" s="54"/>
      <c r="O39" s="55"/>
      <c r="P39" s="56"/>
      <c r="Q39" s="57"/>
      <c r="R39" s="57"/>
    </row>
    <row r="40" spans="1:18" x14ac:dyDescent="0.2">
      <c r="A40" s="6"/>
      <c r="B40" s="6"/>
      <c r="C40" s="6" t="s">
        <v>52</v>
      </c>
      <c r="D40" s="46" t="s">
        <v>47</v>
      </c>
      <c r="E40" s="46" t="s">
        <v>48</v>
      </c>
      <c r="F40" s="7">
        <v>40</v>
      </c>
      <c r="G40" s="7" t="s">
        <v>49</v>
      </c>
      <c r="H40" s="52"/>
      <c r="I40" s="53">
        <v>9.5</v>
      </c>
      <c r="J40" s="52">
        <f t="shared" si="1"/>
        <v>0</v>
      </c>
      <c r="K40" s="52">
        <f t="shared" si="2"/>
        <v>0</v>
      </c>
      <c r="L40" s="54">
        <f t="shared" si="3"/>
        <v>0</v>
      </c>
      <c r="M40" s="54">
        <f t="shared" si="4"/>
        <v>0</v>
      </c>
      <c r="N40" s="54"/>
      <c r="O40" s="55"/>
      <c r="P40" s="56"/>
      <c r="Q40" s="57"/>
      <c r="R40" s="57"/>
    </row>
    <row r="41" spans="1:18" x14ac:dyDescent="0.2">
      <c r="A41" s="6"/>
      <c r="B41" s="6"/>
      <c r="C41" s="6" t="s">
        <v>120</v>
      </c>
      <c r="D41" s="46" t="s">
        <v>47</v>
      </c>
      <c r="E41" s="46" t="s">
        <v>48</v>
      </c>
      <c r="F41" s="7">
        <v>25</v>
      </c>
      <c r="G41" s="7" t="s">
        <v>49</v>
      </c>
      <c r="H41" s="52"/>
      <c r="I41" s="53">
        <v>9.5</v>
      </c>
      <c r="J41" s="52">
        <f t="shared" si="1"/>
        <v>0</v>
      </c>
      <c r="K41" s="52">
        <f t="shared" si="2"/>
        <v>0</v>
      </c>
      <c r="L41" s="54">
        <f t="shared" si="3"/>
        <v>0</v>
      </c>
      <c r="M41" s="54">
        <f t="shared" si="4"/>
        <v>0</v>
      </c>
      <c r="N41" s="54"/>
      <c r="O41" s="55"/>
      <c r="P41" s="56"/>
      <c r="Q41" s="57"/>
      <c r="R41" s="57"/>
    </row>
    <row r="42" spans="1:18" x14ac:dyDescent="0.2">
      <c r="A42" s="6"/>
      <c r="B42" s="6"/>
      <c r="C42" s="6" t="s">
        <v>54</v>
      </c>
      <c r="D42" s="46" t="s">
        <v>47</v>
      </c>
      <c r="E42" s="46" t="s">
        <v>48</v>
      </c>
      <c r="F42" s="47">
        <v>1100</v>
      </c>
      <c r="G42" s="7" t="s">
        <v>49</v>
      </c>
      <c r="H42" s="52"/>
      <c r="I42" s="53">
        <v>9.5</v>
      </c>
      <c r="J42" s="52">
        <f t="shared" si="1"/>
        <v>0</v>
      </c>
      <c r="K42" s="52">
        <f t="shared" si="2"/>
        <v>0</v>
      </c>
      <c r="L42" s="54">
        <f t="shared" si="3"/>
        <v>0</v>
      </c>
      <c r="M42" s="54">
        <f t="shared" si="4"/>
        <v>0</v>
      </c>
      <c r="N42" s="54"/>
      <c r="O42" s="55"/>
      <c r="P42" s="56"/>
      <c r="Q42" s="57"/>
      <c r="R42" s="57"/>
    </row>
    <row r="43" spans="1:18" x14ac:dyDescent="0.2">
      <c r="A43" s="6"/>
      <c r="B43" s="6"/>
      <c r="C43" s="6" t="s">
        <v>72</v>
      </c>
      <c r="D43" s="46" t="s">
        <v>47</v>
      </c>
      <c r="E43" s="46" t="s">
        <v>48</v>
      </c>
      <c r="F43" s="7">
        <v>65</v>
      </c>
      <c r="G43" s="7" t="s">
        <v>49</v>
      </c>
      <c r="H43" s="52"/>
      <c r="I43" s="53">
        <v>9.5</v>
      </c>
      <c r="J43" s="52">
        <f t="shared" si="1"/>
        <v>0</v>
      </c>
      <c r="K43" s="52">
        <f t="shared" si="2"/>
        <v>0</v>
      </c>
      <c r="L43" s="54">
        <f t="shared" si="3"/>
        <v>0</v>
      </c>
      <c r="M43" s="54">
        <f t="shared" si="4"/>
        <v>0</v>
      </c>
      <c r="N43" s="54"/>
      <c r="O43" s="55"/>
      <c r="P43" s="56"/>
      <c r="Q43" s="57"/>
      <c r="R43" s="57"/>
    </row>
    <row r="44" spans="1:18" x14ac:dyDescent="0.2">
      <c r="A44" s="6"/>
      <c r="B44" s="6"/>
      <c r="C44" s="6" t="s">
        <v>122</v>
      </c>
      <c r="D44" s="46" t="s">
        <v>47</v>
      </c>
      <c r="E44" s="46" t="s">
        <v>48</v>
      </c>
      <c r="F44" s="7">
        <v>145</v>
      </c>
      <c r="G44" s="7" t="s">
        <v>49</v>
      </c>
      <c r="H44" s="52"/>
      <c r="I44" s="53">
        <v>9.5</v>
      </c>
      <c r="J44" s="52">
        <f t="shared" si="1"/>
        <v>0</v>
      </c>
      <c r="K44" s="52">
        <f t="shared" si="2"/>
        <v>0</v>
      </c>
      <c r="L44" s="54">
        <f t="shared" si="3"/>
        <v>0</v>
      </c>
      <c r="M44" s="54">
        <f t="shared" si="4"/>
        <v>0</v>
      </c>
      <c r="N44" s="54"/>
      <c r="O44" s="55"/>
      <c r="P44" s="56"/>
      <c r="Q44" s="57"/>
      <c r="R44" s="57"/>
    </row>
    <row r="45" spans="1:18" x14ac:dyDescent="0.2">
      <c r="A45" s="6"/>
      <c r="B45" s="6"/>
      <c r="C45" s="6" t="s">
        <v>61</v>
      </c>
      <c r="D45" s="46" t="s">
        <v>47</v>
      </c>
      <c r="E45" s="46" t="s">
        <v>48</v>
      </c>
      <c r="F45" s="7">
        <v>85</v>
      </c>
      <c r="G45" s="7" t="s">
        <v>49</v>
      </c>
      <c r="H45" s="52"/>
      <c r="I45" s="53">
        <v>9.5</v>
      </c>
      <c r="J45" s="52">
        <f t="shared" si="1"/>
        <v>0</v>
      </c>
      <c r="K45" s="52">
        <f t="shared" si="2"/>
        <v>0</v>
      </c>
      <c r="L45" s="54">
        <f t="shared" si="3"/>
        <v>0</v>
      </c>
      <c r="M45" s="54">
        <f t="shared" si="4"/>
        <v>0</v>
      </c>
      <c r="N45" s="54"/>
      <c r="O45" s="55"/>
      <c r="P45" s="56"/>
      <c r="Q45" s="57"/>
      <c r="R45" s="57"/>
    </row>
    <row r="46" spans="1:18" x14ac:dyDescent="0.2">
      <c r="A46" s="6"/>
      <c r="B46" s="6"/>
      <c r="C46" s="6" t="s">
        <v>121</v>
      </c>
      <c r="D46" s="46" t="s">
        <v>47</v>
      </c>
      <c r="E46" s="46" t="s">
        <v>48</v>
      </c>
      <c r="F46" s="7">
        <v>25</v>
      </c>
      <c r="G46" s="7" t="s">
        <v>49</v>
      </c>
      <c r="H46" s="52"/>
      <c r="I46" s="53">
        <v>9.5</v>
      </c>
      <c r="J46" s="52">
        <f t="shared" si="1"/>
        <v>0</v>
      </c>
      <c r="K46" s="52">
        <f t="shared" si="2"/>
        <v>0</v>
      </c>
      <c r="L46" s="54">
        <f t="shared" si="3"/>
        <v>0</v>
      </c>
      <c r="M46" s="54">
        <f t="shared" si="4"/>
        <v>0</v>
      </c>
      <c r="N46" s="54"/>
      <c r="O46" s="55"/>
      <c r="P46" s="56"/>
      <c r="Q46" s="57"/>
      <c r="R46" s="57"/>
    </row>
    <row r="47" spans="1:18" x14ac:dyDescent="0.2">
      <c r="A47" s="6"/>
      <c r="B47" s="6"/>
      <c r="C47" s="6" t="s">
        <v>96</v>
      </c>
      <c r="D47" s="46" t="s">
        <v>47</v>
      </c>
      <c r="E47" s="46" t="s">
        <v>48</v>
      </c>
      <c r="F47" s="7">
        <v>1155</v>
      </c>
      <c r="G47" s="7" t="s">
        <v>49</v>
      </c>
      <c r="H47" s="52"/>
      <c r="I47" s="53">
        <v>9.5</v>
      </c>
      <c r="J47" s="52">
        <f t="shared" si="1"/>
        <v>0</v>
      </c>
      <c r="K47" s="52">
        <f t="shared" si="2"/>
        <v>0</v>
      </c>
      <c r="L47" s="54">
        <f t="shared" si="3"/>
        <v>0</v>
      </c>
      <c r="M47" s="54">
        <f t="shared" si="4"/>
        <v>0</v>
      </c>
      <c r="N47" s="54"/>
      <c r="O47" s="55"/>
      <c r="P47" s="56"/>
      <c r="Q47" s="57"/>
      <c r="R47" s="57"/>
    </row>
    <row r="48" spans="1:18" x14ac:dyDescent="0.2">
      <c r="A48" s="6"/>
      <c r="B48" s="6"/>
      <c r="C48" s="6" t="s">
        <v>60</v>
      </c>
      <c r="D48" s="46" t="s">
        <v>47</v>
      </c>
      <c r="E48" s="46" t="s">
        <v>48</v>
      </c>
      <c r="F48" s="7">
        <v>225</v>
      </c>
      <c r="G48" s="7" t="s">
        <v>49</v>
      </c>
      <c r="H48" s="52"/>
      <c r="I48" s="53">
        <v>9.5</v>
      </c>
      <c r="J48" s="52">
        <f t="shared" si="1"/>
        <v>0</v>
      </c>
      <c r="K48" s="52">
        <f t="shared" si="2"/>
        <v>0</v>
      </c>
      <c r="L48" s="54">
        <f t="shared" si="3"/>
        <v>0</v>
      </c>
      <c r="M48" s="54">
        <f t="shared" si="4"/>
        <v>0</v>
      </c>
      <c r="N48" s="54"/>
      <c r="O48" s="55"/>
      <c r="P48" s="56"/>
      <c r="Q48" s="57"/>
      <c r="R48" s="57"/>
    </row>
    <row r="49" spans="1:18" x14ac:dyDescent="0.2">
      <c r="A49" s="6"/>
      <c r="B49" s="6"/>
      <c r="C49" s="6" t="s">
        <v>56</v>
      </c>
      <c r="D49" s="46" t="s">
        <v>47</v>
      </c>
      <c r="E49" s="46" t="s">
        <v>48</v>
      </c>
      <c r="F49" s="7">
        <v>166</v>
      </c>
      <c r="G49" s="7" t="s">
        <v>49</v>
      </c>
      <c r="H49" s="52"/>
      <c r="I49" s="53">
        <v>9.5</v>
      </c>
      <c r="J49" s="52">
        <f t="shared" si="1"/>
        <v>0</v>
      </c>
      <c r="K49" s="52">
        <f t="shared" si="2"/>
        <v>0</v>
      </c>
      <c r="L49" s="54">
        <f t="shared" si="3"/>
        <v>0</v>
      </c>
      <c r="M49" s="54">
        <f t="shared" si="4"/>
        <v>0</v>
      </c>
      <c r="N49" s="54"/>
      <c r="O49" s="55"/>
      <c r="P49" s="56"/>
      <c r="Q49" s="57"/>
      <c r="R49" s="57"/>
    </row>
    <row r="50" spans="1:18" x14ac:dyDescent="0.2">
      <c r="A50" s="6"/>
      <c r="B50" s="6"/>
      <c r="C50" s="6" t="s">
        <v>71</v>
      </c>
      <c r="D50" s="46" t="s">
        <v>47</v>
      </c>
      <c r="E50" s="46" t="s">
        <v>48</v>
      </c>
      <c r="F50" s="7">
        <v>100</v>
      </c>
      <c r="G50" s="7" t="s">
        <v>49</v>
      </c>
      <c r="H50" s="52"/>
      <c r="I50" s="53">
        <v>9.5</v>
      </c>
      <c r="J50" s="52">
        <f t="shared" si="1"/>
        <v>0</v>
      </c>
      <c r="K50" s="52">
        <f t="shared" si="2"/>
        <v>0</v>
      </c>
      <c r="L50" s="54">
        <f t="shared" si="3"/>
        <v>0</v>
      </c>
      <c r="M50" s="54">
        <f t="shared" si="4"/>
        <v>0</v>
      </c>
      <c r="N50" s="54"/>
      <c r="O50" s="55"/>
      <c r="P50" s="56"/>
      <c r="Q50" s="57"/>
      <c r="R50" s="57"/>
    </row>
    <row r="51" spans="1:18" hidden="1" x14ac:dyDescent="0.2">
      <c r="A51" s="6"/>
      <c r="B51" s="6"/>
      <c r="C51" s="6" t="s">
        <v>70</v>
      </c>
      <c r="D51" s="46" t="s">
        <v>47</v>
      </c>
      <c r="E51" s="46" t="s">
        <v>48</v>
      </c>
      <c r="F51" s="7"/>
      <c r="G51" s="7" t="s">
        <v>49</v>
      </c>
      <c r="H51" s="52"/>
      <c r="I51" s="53">
        <v>9.5</v>
      </c>
      <c r="J51" s="52">
        <f t="shared" si="1"/>
        <v>0</v>
      </c>
      <c r="K51" s="52">
        <f t="shared" si="2"/>
        <v>0</v>
      </c>
      <c r="L51" s="54">
        <f t="shared" si="3"/>
        <v>0</v>
      </c>
      <c r="M51" s="54">
        <f t="shared" si="4"/>
        <v>0</v>
      </c>
      <c r="N51" s="54"/>
      <c r="O51" s="55"/>
      <c r="P51" s="56"/>
      <c r="Q51" s="57"/>
      <c r="R51" s="57"/>
    </row>
    <row r="52" spans="1:18" x14ac:dyDescent="0.2">
      <c r="A52" s="6"/>
      <c r="B52" s="6"/>
      <c r="C52" s="6" t="s">
        <v>68</v>
      </c>
      <c r="D52" s="46" t="s">
        <v>47</v>
      </c>
      <c r="E52" s="46" t="s">
        <v>48</v>
      </c>
      <c r="F52" s="7">
        <v>68</v>
      </c>
      <c r="G52" s="7" t="s">
        <v>49</v>
      </c>
      <c r="H52" s="52"/>
      <c r="I52" s="53">
        <v>9.5</v>
      </c>
      <c r="J52" s="52">
        <f t="shared" si="1"/>
        <v>0</v>
      </c>
      <c r="K52" s="52">
        <f t="shared" si="2"/>
        <v>0</v>
      </c>
      <c r="L52" s="54">
        <f t="shared" si="3"/>
        <v>0</v>
      </c>
      <c r="M52" s="54">
        <f t="shared" si="4"/>
        <v>0</v>
      </c>
      <c r="N52" s="54"/>
      <c r="O52" s="55"/>
      <c r="P52" s="56"/>
      <c r="Q52" s="57"/>
      <c r="R52" s="57"/>
    </row>
    <row r="53" spans="1:18" x14ac:dyDescent="0.2">
      <c r="A53" s="6"/>
      <c r="B53" s="6"/>
      <c r="C53" s="6" t="s">
        <v>123</v>
      </c>
      <c r="D53" s="46" t="s">
        <v>47</v>
      </c>
      <c r="E53" s="46" t="s">
        <v>48</v>
      </c>
      <c r="F53" s="7">
        <v>270</v>
      </c>
      <c r="G53" s="7" t="s">
        <v>49</v>
      </c>
      <c r="H53" s="52"/>
      <c r="I53" s="53">
        <v>9.5</v>
      </c>
      <c r="J53" s="52">
        <f t="shared" si="1"/>
        <v>0</v>
      </c>
      <c r="K53" s="52">
        <f t="shared" si="2"/>
        <v>0</v>
      </c>
      <c r="L53" s="54">
        <f t="shared" si="3"/>
        <v>0</v>
      </c>
      <c r="M53" s="54">
        <f t="shared" si="4"/>
        <v>0</v>
      </c>
      <c r="N53" s="54"/>
      <c r="O53" s="55"/>
      <c r="P53" s="56"/>
      <c r="Q53" s="57"/>
      <c r="R53" s="57"/>
    </row>
    <row r="54" spans="1:18" x14ac:dyDescent="0.2">
      <c r="A54" s="6"/>
      <c r="B54" s="6"/>
      <c r="C54" s="6" t="s">
        <v>103</v>
      </c>
      <c r="D54" s="46" t="s">
        <v>47</v>
      </c>
      <c r="E54" s="46" t="s">
        <v>48</v>
      </c>
      <c r="F54" s="7">
        <v>265</v>
      </c>
      <c r="G54" s="7" t="s">
        <v>49</v>
      </c>
      <c r="H54" s="52"/>
      <c r="I54" s="53">
        <v>9.5</v>
      </c>
      <c r="J54" s="52">
        <f t="shared" si="1"/>
        <v>0</v>
      </c>
      <c r="K54" s="52">
        <f t="shared" si="2"/>
        <v>0</v>
      </c>
      <c r="L54" s="54">
        <f t="shared" si="3"/>
        <v>0</v>
      </c>
      <c r="M54" s="54">
        <f t="shared" si="4"/>
        <v>0</v>
      </c>
      <c r="N54" s="54"/>
      <c r="O54" s="55"/>
      <c r="P54" s="56"/>
      <c r="Q54" s="57"/>
      <c r="R54" s="57"/>
    </row>
    <row r="55" spans="1:18" x14ac:dyDescent="0.2">
      <c r="A55" s="6"/>
      <c r="B55" s="6"/>
      <c r="C55" s="6" t="s">
        <v>87</v>
      </c>
      <c r="D55" s="46" t="s">
        <v>47</v>
      </c>
      <c r="E55" s="46" t="s">
        <v>48</v>
      </c>
      <c r="F55" s="7">
        <v>65</v>
      </c>
      <c r="G55" s="7" t="s">
        <v>49</v>
      </c>
      <c r="H55" s="52"/>
      <c r="I55" s="53">
        <v>9.5</v>
      </c>
      <c r="J55" s="52">
        <f t="shared" si="1"/>
        <v>0</v>
      </c>
      <c r="K55" s="52">
        <f t="shared" si="2"/>
        <v>0</v>
      </c>
      <c r="L55" s="54">
        <f t="shared" si="3"/>
        <v>0</v>
      </c>
      <c r="M55" s="54">
        <f t="shared" si="4"/>
        <v>0</v>
      </c>
      <c r="N55" s="54"/>
      <c r="O55" s="55"/>
      <c r="P55" s="56"/>
      <c r="Q55" s="57"/>
      <c r="R55" s="57"/>
    </row>
    <row r="56" spans="1:18" x14ac:dyDescent="0.2">
      <c r="A56" s="6"/>
      <c r="B56" s="6"/>
      <c r="C56" s="6" t="s">
        <v>55</v>
      </c>
      <c r="D56" s="46" t="s">
        <v>47</v>
      </c>
      <c r="E56" s="46" t="s">
        <v>48</v>
      </c>
      <c r="F56" s="47">
        <v>112</v>
      </c>
      <c r="G56" s="7" t="s">
        <v>49</v>
      </c>
      <c r="H56" s="52"/>
      <c r="I56" s="53">
        <v>9.5</v>
      </c>
      <c r="J56" s="52">
        <f t="shared" si="1"/>
        <v>0</v>
      </c>
      <c r="K56" s="52">
        <f t="shared" si="2"/>
        <v>0</v>
      </c>
      <c r="L56" s="54">
        <f t="shared" si="3"/>
        <v>0</v>
      </c>
      <c r="M56" s="54">
        <f t="shared" si="4"/>
        <v>0</v>
      </c>
      <c r="N56" s="54"/>
      <c r="O56" s="55"/>
      <c r="P56" s="56"/>
      <c r="Q56" s="57"/>
      <c r="R56" s="57"/>
    </row>
    <row r="57" spans="1:18" x14ac:dyDescent="0.2">
      <c r="A57" s="6"/>
      <c r="B57" s="6"/>
      <c r="C57" s="6" t="s">
        <v>105</v>
      </c>
      <c r="D57" s="46" t="s">
        <v>47</v>
      </c>
      <c r="E57" s="46" t="s">
        <v>48</v>
      </c>
      <c r="F57" s="47">
        <v>624</v>
      </c>
      <c r="G57" s="7" t="s">
        <v>49</v>
      </c>
      <c r="H57" s="52"/>
      <c r="I57" s="53">
        <v>9.5</v>
      </c>
      <c r="J57" s="52">
        <f t="shared" si="1"/>
        <v>0</v>
      </c>
      <c r="K57" s="52">
        <f t="shared" si="2"/>
        <v>0</v>
      </c>
      <c r="L57" s="54">
        <f t="shared" si="3"/>
        <v>0</v>
      </c>
      <c r="M57" s="54">
        <f t="shared" si="4"/>
        <v>0</v>
      </c>
      <c r="N57" s="54"/>
      <c r="O57" s="55"/>
      <c r="P57" s="56"/>
      <c r="Q57" s="57"/>
      <c r="R57" s="57"/>
    </row>
    <row r="58" spans="1:18" x14ac:dyDescent="0.2">
      <c r="A58" s="6"/>
      <c r="B58" s="6"/>
      <c r="C58" s="6" t="s">
        <v>79</v>
      </c>
      <c r="D58" s="46" t="s">
        <v>47</v>
      </c>
      <c r="E58" s="46" t="s">
        <v>48</v>
      </c>
      <c r="F58" s="7">
        <v>42</v>
      </c>
      <c r="G58" s="7" t="s">
        <v>49</v>
      </c>
      <c r="H58" s="52"/>
      <c r="I58" s="53">
        <v>9.5</v>
      </c>
      <c r="J58" s="52">
        <f t="shared" si="1"/>
        <v>0</v>
      </c>
      <c r="K58" s="52">
        <f t="shared" si="2"/>
        <v>0</v>
      </c>
      <c r="L58" s="54">
        <f t="shared" si="3"/>
        <v>0</v>
      </c>
      <c r="M58" s="54">
        <f t="shared" si="4"/>
        <v>0</v>
      </c>
      <c r="N58" s="54"/>
      <c r="O58" s="55"/>
      <c r="P58" s="56"/>
      <c r="Q58" s="57"/>
      <c r="R58" s="57"/>
    </row>
    <row r="59" spans="1:18" x14ac:dyDescent="0.2">
      <c r="A59" s="6"/>
      <c r="B59" s="6"/>
      <c r="C59" s="6" t="s">
        <v>78</v>
      </c>
      <c r="D59" s="46" t="s">
        <v>47</v>
      </c>
      <c r="E59" s="46" t="s">
        <v>48</v>
      </c>
      <c r="F59" s="7">
        <v>35</v>
      </c>
      <c r="G59" s="7" t="s">
        <v>49</v>
      </c>
      <c r="H59" s="52"/>
      <c r="I59" s="53">
        <v>9.5</v>
      </c>
      <c r="J59" s="52">
        <f t="shared" si="1"/>
        <v>0</v>
      </c>
      <c r="K59" s="52">
        <f t="shared" si="2"/>
        <v>0</v>
      </c>
      <c r="L59" s="54">
        <f t="shared" si="3"/>
        <v>0</v>
      </c>
      <c r="M59" s="54">
        <f t="shared" si="4"/>
        <v>0</v>
      </c>
      <c r="N59" s="54"/>
      <c r="O59" s="55"/>
      <c r="P59" s="56"/>
      <c r="Q59" s="57"/>
      <c r="R59" s="57"/>
    </row>
    <row r="60" spans="1:18" x14ac:dyDescent="0.2">
      <c r="A60" s="6"/>
      <c r="B60" s="6"/>
      <c r="C60" s="6" t="s">
        <v>64</v>
      </c>
      <c r="D60" s="46" t="s">
        <v>47</v>
      </c>
      <c r="E60" s="46" t="s">
        <v>48</v>
      </c>
      <c r="F60" s="7">
        <v>56</v>
      </c>
      <c r="G60" s="7" t="s">
        <v>49</v>
      </c>
      <c r="H60" s="52"/>
      <c r="I60" s="53">
        <v>9.5</v>
      </c>
      <c r="J60" s="52">
        <f t="shared" si="1"/>
        <v>0</v>
      </c>
      <c r="K60" s="52">
        <f t="shared" si="2"/>
        <v>0</v>
      </c>
      <c r="L60" s="54">
        <f t="shared" si="3"/>
        <v>0</v>
      </c>
      <c r="M60" s="54">
        <f t="shared" si="4"/>
        <v>0</v>
      </c>
      <c r="N60" s="54"/>
      <c r="O60" s="55"/>
      <c r="P60" s="56"/>
      <c r="Q60" s="57"/>
      <c r="R60" s="57"/>
    </row>
    <row r="61" spans="1:18" x14ac:dyDescent="0.2">
      <c r="A61" s="6"/>
      <c r="B61" s="6"/>
      <c r="C61" s="6" t="s">
        <v>88</v>
      </c>
      <c r="D61" s="46" t="s">
        <v>47</v>
      </c>
      <c r="E61" s="46" t="s">
        <v>48</v>
      </c>
      <c r="F61" s="7">
        <v>156</v>
      </c>
      <c r="G61" s="7" t="s">
        <v>49</v>
      </c>
      <c r="H61" s="52"/>
      <c r="I61" s="53">
        <v>9.5</v>
      </c>
      <c r="J61" s="52">
        <f t="shared" si="1"/>
        <v>0</v>
      </c>
      <c r="K61" s="52">
        <f t="shared" si="2"/>
        <v>0</v>
      </c>
      <c r="L61" s="54">
        <f t="shared" si="3"/>
        <v>0</v>
      </c>
      <c r="M61" s="54">
        <f t="shared" si="4"/>
        <v>0</v>
      </c>
      <c r="N61" s="54"/>
      <c r="O61" s="55"/>
      <c r="P61" s="56"/>
      <c r="Q61" s="57"/>
      <c r="R61" s="57"/>
    </row>
    <row r="62" spans="1:18" x14ac:dyDescent="0.2">
      <c r="A62" s="6"/>
      <c r="B62" s="6"/>
      <c r="C62" s="6" t="s">
        <v>69</v>
      </c>
      <c r="D62" s="46" t="s">
        <v>47</v>
      </c>
      <c r="E62" s="46" t="s">
        <v>48</v>
      </c>
      <c r="F62" s="7">
        <v>10</v>
      </c>
      <c r="G62" s="7" t="s">
        <v>49</v>
      </c>
      <c r="H62" s="52"/>
      <c r="I62" s="53">
        <v>9.5</v>
      </c>
      <c r="J62" s="52">
        <f t="shared" si="1"/>
        <v>0</v>
      </c>
      <c r="K62" s="52">
        <f t="shared" si="2"/>
        <v>0</v>
      </c>
      <c r="L62" s="54">
        <f t="shared" si="3"/>
        <v>0</v>
      </c>
      <c r="M62" s="54">
        <f t="shared" si="4"/>
        <v>0</v>
      </c>
      <c r="N62" s="54"/>
      <c r="O62" s="55"/>
      <c r="P62" s="56"/>
      <c r="Q62" s="57"/>
      <c r="R62" s="57"/>
    </row>
    <row r="63" spans="1:18" x14ac:dyDescent="0.2">
      <c r="A63" s="6"/>
      <c r="B63" s="6"/>
      <c r="C63" s="6" t="s">
        <v>89</v>
      </c>
      <c r="D63" s="46" t="s">
        <v>47</v>
      </c>
      <c r="E63" s="46" t="s">
        <v>48</v>
      </c>
      <c r="F63" s="47">
        <v>546</v>
      </c>
      <c r="G63" s="7" t="s">
        <v>49</v>
      </c>
      <c r="H63" s="52"/>
      <c r="I63" s="53">
        <v>9.5</v>
      </c>
      <c r="J63" s="52">
        <f t="shared" si="1"/>
        <v>0</v>
      </c>
      <c r="K63" s="52">
        <f t="shared" si="2"/>
        <v>0</v>
      </c>
      <c r="L63" s="54">
        <f t="shared" si="3"/>
        <v>0</v>
      </c>
      <c r="M63" s="54">
        <f t="shared" si="4"/>
        <v>0</v>
      </c>
      <c r="N63" s="54"/>
      <c r="O63" s="55"/>
      <c r="P63" s="56"/>
      <c r="Q63" s="57"/>
      <c r="R63" s="57"/>
    </row>
    <row r="64" spans="1:18" x14ac:dyDescent="0.2">
      <c r="A64" s="6"/>
      <c r="B64" s="6"/>
      <c r="C64" s="6" t="s">
        <v>63</v>
      </c>
      <c r="D64" s="46" t="s">
        <v>47</v>
      </c>
      <c r="E64" s="46" t="s">
        <v>48</v>
      </c>
      <c r="F64" s="7">
        <v>63</v>
      </c>
      <c r="G64" s="7" t="s">
        <v>49</v>
      </c>
      <c r="H64" s="52"/>
      <c r="I64" s="53">
        <v>9.5</v>
      </c>
      <c r="J64" s="52">
        <f t="shared" si="1"/>
        <v>0</v>
      </c>
      <c r="K64" s="52">
        <f t="shared" si="2"/>
        <v>0</v>
      </c>
      <c r="L64" s="54">
        <f t="shared" si="3"/>
        <v>0</v>
      </c>
      <c r="M64" s="54">
        <f t="shared" si="4"/>
        <v>0</v>
      </c>
      <c r="N64" s="54"/>
      <c r="O64" s="55"/>
      <c r="P64" s="56"/>
      <c r="Q64" s="57"/>
      <c r="R64" s="57"/>
    </row>
    <row r="65" spans="1:18" x14ac:dyDescent="0.2">
      <c r="A65" s="9" t="s">
        <v>75</v>
      </c>
      <c r="B65" s="10"/>
      <c r="C65" s="10"/>
      <c r="D65" s="11"/>
      <c r="E65" s="11"/>
      <c r="F65" s="11"/>
      <c r="G65" s="11"/>
      <c r="H65" s="12"/>
      <c r="I65" s="13"/>
      <c r="J65" s="12">
        <f>SUM(J3:J64)</f>
        <v>0</v>
      </c>
      <c r="K65" s="12">
        <f t="shared" ref="K65:M65" si="5">SUM(K3:K64)</f>
        <v>0</v>
      </c>
      <c r="L65" s="12">
        <f t="shared" si="5"/>
        <v>0</v>
      </c>
      <c r="M65" s="12">
        <f t="shared" si="5"/>
        <v>0</v>
      </c>
      <c r="N65" s="48"/>
      <c r="O65" s="10"/>
      <c r="P65" s="10"/>
      <c r="Q65" s="10"/>
      <c r="R65" s="10"/>
    </row>
  </sheetData>
  <sortState xmlns:xlrd2="http://schemas.microsoft.com/office/spreadsheetml/2017/richdata2" ref="C3:F64">
    <sortCondition ref="C3"/>
  </sortState>
  <phoneticPr fontId="7" type="noConversion"/>
  <pageMargins left="0.70866141732283472" right="0.70866141732283472" top="0.74803149606299213" bottom="0.74803149606299213" header="0.31496062992125984" footer="0.31496062992125984"/>
  <pageSetup paperSize="9" scale="52" fitToWidth="3" orientation="landscape" r:id="rId1"/>
  <colBreaks count="1" manualBreakCount="1">
    <brk id="13" max="1048575" man="1"/>
  </colBreaks>
  <ignoredErrors>
    <ignoredError sqref="B2:C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Ponudba</vt:lpstr>
      <vt:lpstr>Navodila za izpolnjevanje</vt:lpstr>
      <vt:lpstr>Sveža zelenjava in sadje</vt:lpstr>
    </vt:vector>
  </TitlesOfParts>
  <Company>Kranjski Vrtci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vskudnik</dc:creator>
  <cp:lastModifiedBy>Barbara</cp:lastModifiedBy>
  <cp:lastPrinted>2024-01-27T21:04:22Z</cp:lastPrinted>
  <dcterms:created xsi:type="dcterms:W3CDTF">2010-12-03T12:30:29Z</dcterms:created>
  <dcterms:modified xsi:type="dcterms:W3CDTF">2026-05-29T10:37:03Z</dcterms:modified>
</cp:coreProperties>
</file>